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E780268-C962-4E42-93E6-62711751EA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Sheet1!$A$1:$H$102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1" i="1" l="1"/>
  <c r="H103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6" i="1"/>
  <c r="H29" i="1" l="1"/>
  <c r="H30" i="1"/>
  <c r="H31" i="1"/>
  <c r="H32" i="1"/>
  <c r="H34" i="1"/>
  <c r="H35" i="1"/>
  <c r="H36" i="1"/>
  <c r="H37" i="1"/>
  <c r="H43" i="1"/>
  <c r="H44" i="1"/>
  <c r="H45" i="1"/>
  <c r="H46" i="1"/>
  <c r="H48" i="1"/>
  <c r="H49" i="1"/>
  <c r="H50" i="1"/>
  <c r="H51" i="1"/>
  <c r="H85" i="1"/>
  <c r="H86" i="1"/>
  <c r="H87" i="1"/>
  <c r="H88" i="1"/>
  <c r="H89" i="1"/>
  <c r="H90" i="1"/>
  <c r="H91" i="1"/>
  <c r="H93" i="1"/>
  <c r="H94" i="1"/>
  <c r="H96" i="1"/>
  <c r="H97" i="1"/>
  <c r="H98" i="1"/>
  <c r="H7" i="1"/>
  <c r="H8" i="1"/>
  <c r="H10" i="1"/>
  <c r="H12" i="1"/>
  <c r="H13" i="1"/>
  <c r="H14" i="1"/>
  <c r="H15" i="1"/>
  <c r="H17" i="1"/>
  <c r="H18" i="1"/>
  <c r="H19" i="1"/>
  <c r="H20" i="1"/>
  <c r="H21" i="1"/>
  <c r="H22" i="1"/>
  <c r="H23" i="1"/>
  <c r="H25" i="1"/>
  <c r="H26" i="1"/>
  <c r="H27" i="1"/>
  <c r="H39" i="1"/>
  <c r="H40" i="1"/>
  <c r="H41" i="1"/>
  <c r="H53" i="1"/>
  <c r="H54" i="1"/>
  <c r="H55" i="1"/>
  <c r="H56" i="1"/>
  <c r="H58" i="1"/>
  <c r="H59" i="1"/>
  <c r="H61" i="1"/>
  <c r="H62" i="1"/>
  <c r="H63" i="1"/>
  <c r="H64" i="1"/>
  <c r="H66" i="1"/>
  <c r="H67" i="1"/>
  <c r="H68" i="1"/>
  <c r="H70" i="1"/>
  <c r="H71" i="1"/>
  <c r="H72" i="1"/>
  <c r="H73" i="1"/>
  <c r="H74" i="1"/>
  <c r="H75" i="1"/>
  <c r="H78" i="1"/>
  <c r="H79" i="1"/>
  <c r="H80" i="1"/>
  <c r="H81" i="1"/>
  <c r="H83" i="1"/>
  <c r="H6" i="1"/>
  <c r="I84" i="1" l="1"/>
  <c r="I76" i="1"/>
  <c r="I60" i="1"/>
  <c r="I69" i="1"/>
  <c r="I16" i="1"/>
  <c r="I11" i="1"/>
  <c r="I5" i="1"/>
  <c r="H99" i="1"/>
  <c r="G106" i="1" s="1"/>
</calcChain>
</file>

<file path=xl/sharedStrings.xml><?xml version="1.0" encoding="utf-8"?>
<sst xmlns="http://schemas.openxmlformats.org/spreadsheetml/2006/main" count="346" uniqueCount="194">
  <si>
    <t>NN</t>
  </si>
  <si>
    <t>Ծավալը
Օбъем</t>
  </si>
  <si>
    <t>Ակունք համայնքի փողոցների ասֆալտապատում / Асфальтирование улиц общины Акунк
Զառ բնակավայրի Մ․Ավետիսյան փողոց / Улица М. Аветисян населенного пункта Зар</t>
  </si>
  <si>
    <t>I. Հողային աշխատանքներ</t>
  </si>
  <si>
    <t>I. Земляные Работы</t>
  </si>
  <si>
    <t>մ³</t>
  </si>
  <si>
    <t>м³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</si>
  <si>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</si>
  <si>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</si>
  <si>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9.6-IV բնահողի մշակում և բարձում էքսկավատորով  1,5 մ³ շ/տ ա/ի և տեղափոխում լցակույտ 2 կմ</t>
  </si>
  <si>
    <t>Разработка и погрузка 9.6-IV грунта экскаватором  1,5 м³ ковшом на а/с и вывоз в отвал на 2 км</t>
  </si>
  <si>
    <t>9.6-IV բնահողի մշակում բուլդոզերով, տեղափոխում 50 մ կուտակումով, բարձում էքսկավատորով 1,5 մ³ շ/տ ա/ի և տեղափոխում լցակույտ 2 կմ</t>
  </si>
  <si>
    <t>Разработка 9.6-IV грунта бульдозером c перемещением на 50 м с окучиванием, погрузка экскаватором 1,5 м³ ковшом на а/с и вывоз в отвал на 2 км</t>
  </si>
  <si>
    <t>II. Կողնակներ</t>
  </si>
  <si>
    <t>II. Обочины</t>
  </si>
  <si>
    <t>Կողնակների իրականացում ավազակոպճային նյութով h = 10սմ
ԳՕՍՏ 25607-2009</t>
  </si>
  <si>
    <t>Устройства обочин гравийно песчаным материалом h = 10см
ГОСТ 25607-2009</t>
  </si>
  <si>
    <t>մ²</t>
  </si>
  <si>
    <t>м²</t>
  </si>
  <si>
    <t>III. Երթևեկելի մաս</t>
  </si>
  <si>
    <t>III. Проезжая часть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</si>
  <si>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</si>
  <si>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</si>
  <si>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</si>
  <si>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 h = 6 см ГОСТ 9128-2013</t>
  </si>
  <si>
    <t>Խճակոպճավազային հիմք (C - 5) h = 15 սմ  
ԳՕՍՏ 25607-2009</t>
  </si>
  <si>
    <t>Щебеночно-гравийно-песчаное основание (C - 5) h = 15 см    
ГОСТ 25607-2009</t>
  </si>
  <si>
    <t>IV. Իջատեղեր և մուտքեր</t>
  </si>
  <si>
    <t>IV. Съезды и входы</t>
  </si>
  <si>
    <t>Մանրահատիկ տիպ "Б" խիտ տաք ա/բ h = 5 սմ ԳՕՍՏ 9128-2013</t>
  </si>
  <si>
    <t>Мелкозернистый тип "Б" плотный горячий а/б h = 5 см ГОСТ 9128-2013</t>
  </si>
  <si>
    <t>Միաձույլ ե/բ ջրընդունիչի կառուցում մետաղական ցանցով
իջատեղերում և մուտքերում 30x34 սմ</t>
  </si>
  <si>
    <t>Устройство монолитного ж/б водоприемника металической сеткой
на съездах и входах 30x34 см</t>
  </si>
  <si>
    <t>п.м.</t>
  </si>
  <si>
    <t>գծմ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</si>
  <si>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</si>
  <si>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</si>
  <si>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</si>
  <si>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</si>
  <si>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</si>
  <si>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</si>
  <si>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</si>
  <si>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</si>
  <si>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</si>
  <si>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</si>
  <si>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п.м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</si>
  <si>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</si>
  <si>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</si>
  <si>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</si>
  <si>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</si>
  <si>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</si>
  <si>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</si>
  <si>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</si>
  <si>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</si>
  <si>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</si>
  <si>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</si>
  <si>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</si>
  <si>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</si>
  <si>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</si>
  <si>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</si>
  <si>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</si>
  <si>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</si>
  <si>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</si>
  <si>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</si>
  <si>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>Միաձույլ ե/բ ջրընդունիչի կառուցում մետաղական ցանցով
իջատեղերում և մուտքերում 17x34 սմ</t>
  </si>
  <si>
    <t>Устройство монолитного ж/б водоприемника металической сеткой
на съездах и входах 17x34 см</t>
  </si>
  <si>
    <t>Ավազակոպճային շերտ h=10սմ</t>
  </si>
  <si>
    <t>Гравийно-песчаный слой h=10см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</si>
  <si>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</si>
  <si>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</si>
  <si>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t xml:space="preserve">Монолитный ж/б B-20 </t>
  </si>
  <si>
    <t>Гидроизоляция (2 слоя горячий битум)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</si>
  <si>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</si>
  <si>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</si>
  <si>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>Ամրան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</si>
  <si>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</si>
  <si>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</si>
  <si>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</si>
  <si>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</si>
  <si>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</si>
  <si>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</si>
  <si>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</si>
  <si>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</si>
  <si>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</si>
  <si>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</si>
  <si>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Մետաղական խողովակ Ø 273/5 մմ - ԳՕՍՏ 10704-91</t>
  </si>
  <si>
    <t>Металическая труба Ø 273/5 мм - ГОСТ 10704-91</t>
  </si>
  <si>
    <t>հատ</t>
  </si>
  <si>
    <t>шт</t>
  </si>
  <si>
    <t>Մետաղական խողովակ Ø 273/5 մմ</t>
  </si>
  <si>
    <t>Металическая труба Ø 273/5 мм</t>
  </si>
  <si>
    <t>Խողովակի ջրամեկուսացում (2 շերտ տաք բիտումով)</t>
  </si>
  <si>
    <t>Гидроизоляция трубы (2 слоя горячим битумом)</t>
  </si>
  <si>
    <t>Մետաղական խողովակի Ø 273/5 մմ և 30x34 սմ վաքի
միացման միաձույլ բետոն В-20</t>
  </si>
  <si>
    <t>Монолитный бетон В-20 на месте стыковки металической трубы Ø 273/5 мм и латка 30х34 см</t>
  </si>
  <si>
    <t xml:space="preserve">Դիտահորերի նորոգում (բարձրացում) միաձույլ բետոն B-20 </t>
  </si>
  <si>
    <t xml:space="preserve">Ремонт (подъем) колодцев монолитным бетоном B-20 </t>
  </si>
  <si>
    <t>Նոր ե/բ սալ, թուջե կափարիչով 1,2 x 1,2 մ</t>
  </si>
  <si>
    <t>Ж/б плита с чугунной крышкой 1,2 x 1,2 м</t>
  </si>
  <si>
    <t>Դիտահորի նորոգում</t>
  </si>
  <si>
    <t>Ремонт колодца</t>
  </si>
  <si>
    <t>Հավաքովի 30x34x300 սմ ե/բ վաքերի տեղադրում</t>
  </si>
  <si>
    <t>Установка сборных 30x34x300 см ж/б лотков</t>
  </si>
  <si>
    <t>գծ.մ</t>
  </si>
  <si>
    <t>Անվտանգության բետոնե եզրաքարերի 15x30 սմ տեղադրում.
- միաձույլ բետոն B - 15, 1 գծ․մ - 0,015 մ³
- ավազակոպճային շերտ h = 5 սմ, 1 գծ․մ- 0,0075 մ³</t>
  </si>
  <si>
    <t>Установка бетонных бордюров безопасности 15x30 см:
- монолитный бетон B - 15, 1 п.м - 0,015м³
- гравийно-песчанный слой h = 5см, 1 п.м - 0,0075 м³</t>
  </si>
  <si>
    <t>штук</t>
  </si>
  <si>
    <t>Установка новой полиэтиленовой трубы Ø 20 мм</t>
  </si>
  <si>
    <t>Միացում գոյություն ունեցող ջրագծին</t>
  </si>
  <si>
    <t>Соединение существуещего магистрального трубопровода</t>
  </si>
  <si>
    <t>Հետլիցք նախապես կուտակված բնահողով՝ ձեռքով</t>
  </si>
  <si>
    <t>Обратная засыпка заранее окученного грунта вручную</t>
  </si>
  <si>
    <t>VIII. Ճանապարհային նշաններ</t>
  </si>
  <si>
    <t>VIII. Дорожные знаки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</si>
  <si>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</si>
  <si>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</si>
  <si>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</si>
  <si>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</si>
  <si>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Հատուկ թելադրանքի նշաններ</t>
  </si>
  <si>
    <t>Знаки особых предписаний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</si>
  <si>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</si>
  <si>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</si>
  <si>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</si>
  <si>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</si>
  <si>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IX. Գծանշում</t>
  </si>
  <si>
    <t>IX. Разметка</t>
  </si>
  <si>
    <t>Ստուգեց / Проверил                             Տ.Սարգսյան / Т.Саргсян</t>
  </si>
  <si>
    <t>V. Հավաքովի 30x34x300 սմ ե/բ վաքեր</t>
  </si>
  <si>
    <t>V. Сборные 30x34x300 см ж/б лотки</t>
  </si>
  <si>
    <t>VI. Հավաքովի 17x34x100 սմ բետոնե վաքեր</t>
  </si>
  <si>
    <t>VI. Сборные 17x34x100 см бетонные лотки</t>
  </si>
  <si>
    <t>VII. Խմելու ջրի դիտահորերի տեղափոխում</t>
  </si>
  <si>
    <t>VII. Перенос колодцев питьевой воды</t>
  </si>
  <si>
    <t>9.6-IV բնահողի մշակում բուլդոզերով, տեղափոխում 30 մ կուտակումով, բարձում էքսկավատորով 1,5 մ³ շ/տ ա/ի և տեղափոխում լցակույտ 2 կմ</t>
  </si>
  <si>
    <t>Разработка 9.6-IV грунта бульдозером c перемещением на 30 м с окучиванием, погрузка экскаватором 1,5 м³ ковшом на а/с и вывоз в отвал на 2 км</t>
  </si>
  <si>
    <t>Погрузка избыточного GRUNT грунта вручную на а/с и вывоз в отвал на 2 км</t>
  </si>
  <si>
    <t>Ավելացած բնահողի բարձում ձեռքով ա/ի և տեղափոխում լցակույտ 2 կմ</t>
  </si>
  <si>
    <t>Փոսորակում և խրամուղում 9.6-IV կարգի բնահողի մշակում ձեռքով` կողքի կուտակումով</t>
  </si>
  <si>
    <t>Разработка 9.6-IV грунта вручную с окучиванием в котловане и в траншее</t>
  </si>
  <si>
    <t>Պոլիէթիլենային նոր խողովակի տեղադրում Ø 20x2.3 մմ</t>
  </si>
  <si>
    <r>
      <t>Հիմքի մակերեսի մշակում բիտումային էմուլսիայով 0,6 լ/մ²</t>
    </r>
    <r>
      <rPr>
        <vertAlign val="superscript"/>
        <sz val="12"/>
        <rFont val="GHEA Grapalat"/>
      </rPr>
      <t xml:space="preserve">
</t>
    </r>
    <r>
      <rPr>
        <sz val="12"/>
        <rFont val="GHEA Grapalat"/>
      </rPr>
      <t>ԳՕՍՏ Ռ 58952․1-2020</t>
    </r>
  </si>
  <si>
    <r>
      <t>Օброботка поверхности основония битумной эмулсией 0,6 л/м²</t>
    </r>
    <r>
      <rPr>
        <vertAlign val="superscript"/>
        <sz val="12"/>
        <rFont val="GHEA Grapalat"/>
      </rPr>
      <t xml:space="preserve">  
</t>
    </r>
    <r>
      <rPr>
        <sz val="12"/>
        <rFont val="GHEA Grapalat"/>
      </rPr>
      <t>ГОСТ П 58952․1-2020</t>
    </r>
  </si>
  <si>
    <t>Հավաքովի 17x34x100 սմ բետոնե վաքերի տեղադրում</t>
  </si>
  <si>
    <t>Установка сборных 17x34x100 см бетонных лотков</t>
  </si>
  <si>
    <t>Գծանշման  ընդհանուր մակերեսը  թերմոպլաստ h=3մմ, ԳՕՍՏ Ռ 51256-2018
 այդ թվում՝</t>
  </si>
  <si>
    <t>Общая площадь разметки  термопласт h=3мм   ГОСТ П 51256-2018 
в том числе՝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</si>
  <si>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</si>
  <si>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</si>
  <si>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</si>
  <si>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</si>
  <si>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</si>
  <si>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</si>
  <si>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</si>
  <si>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Մետաղական dարտ=530մմ խողովակների տեղադրում</t>
  </si>
  <si>
    <t>Установка мет. трубы dнар. =530 мм</t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</si>
  <si>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  հեռ. վրա </t>
    </r>
  </si>
  <si>
    <t>Разработка 9.6-IV          
 кат. грунта в котловане экс. 1,0м3 ковш, погрузка на а/с и перевозка в отвал на расстояние 2,0км.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</si>
  <si>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</si>
  <si>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</si>
  <si>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</si>
  <si>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</si>
  <si>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
ԳՕՍՏ 25607-2009</t>
  </si>
  <si>
    <t>Гравийнопесчаный слой  
h = 10см
ГОСТ 25607-2009</t>
  </si>
  <si>
    <t>Խճային հիմք հ=20սմ 
ԳՕՍՏ 8269.1-97</t>
  </si>
  <si>
    <t>Щебень h=20 см 
ГОСТ 8269.1-97</t>
  </si>
  <si>
    <r>
      <t xml:space="preserve"> 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</si>
  <si>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</si>
  <si>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</si>
  <si>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</si>
  <si>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</rPr>
      <t>3</t>
    </r>
  </si>
  <si>
    <t>Գոյ․ ունեցող մետաղական dարտ= 530 մմ խողովակի  ապամոնտաժում, նույնի տեղադրում (խորացում) 1գծմ=90.29կգ, պատի հաստ. 7մմ
ԳՕՍՏ 10704-91</t>
  </si>
  <si>
    <t>Демонтаж и монтаж сущ. мет. трубы (углибление) dнар.=530мм, 
1 п.м. 90,29кг, толщина стенки - 7 мм ГОСТ 10704-91</t>
  </si>
  <si>
    <t>Որմնակապային ամրաններ Ø16A500c l=45սմ ԳՕՍՏ 34028-2016</t>
  </si>
  <si>
    <t>Анкерная арматура
 Ø14 A500c l=45см 
ГОСТ 34028-2016</t>
  </si>
  <si>
    <t xml:space="preserve">հատ 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</si>
  <si>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</si>
  <si>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</si>
  <si>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խողովակ dարտ= 530 մմ 
ԳՕՍՏ 15836-79</t>
  </si>
  <si>
    <t>труба dнар.=530мм 
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</si>
  <si>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</si>
  <si>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</si>
  <si>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r>
      <t xml:space="preserve"> մ</t>
    </r>
    <r>
      <rPr>
        <vertAlign val="superscript"/>
        <sz val="11"/>
        <rFont val="GHEA Grapalat"/>
      </rPr>
      <t>2</t>
    </r>
  </si>
  <si>
    <r>
      <t>м</t>
    </r>
    <r>
      <rPr>
        <vertAlign val="superscript"/>
        <sz val="11"/>
        <rFont val="GHEA Grapalat"/>
      </rPr>
      <t>2</t>
    </r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</si>
  <si>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</si>
  <si>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</si>
  <si>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</si>
  <si>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</si>
  <si>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</si>
  <si>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</si>
  <si>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t>Գոյություն ունեցող d=530մմ մետ. խողովակի ապամոնտաժում    վերադարձ սեփականատիրոջը</t>
  </si>
  <si>
    <t>Демонтаж сущ.  мет. трубы d=530мм. Возврат владельцу</t>
  </si>
  <si>
    <t>Ընդհանուրը
Общий</t>
  </si>
  <si>
    <t xml:space="preserve">Ջրաչափական հանգույցի ապամոնտաժում
Ապամոնտաժված ջրաչափական հանգույցի տեղադրում </t>
  </si>
  <si>
    <t>Демонтаж узла водомерного счётчик
Установка демонтированого узла водомерного счётчика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</si>
</sst>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;\ \-#\ ##0;"/>
    <numFmt numFmtId="165" formatCode="000"/>
    <numFmt numFmtId="166" formatCode="0.000"/>
    <numFmt numFmtId="167" formatCode="0.000000"/>
  </numFmts>
  <fonts count="17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sz val="14"/>
      <name val="GHEA Grapalat"/>
    </font>
    <font>
      <sz val="12"/>
      <name val="GHEA Grapalat"/>
    </font>
    <font>
      <sz val="11"/>
      <name val="Calibri"/>
      <family val="2"/>
      <scheme val="minor"/>
    </font>
    <font>
      <b/>
      <sz val="12"/>
      <name val="GHEA Grapalat"/>
    </font>
    <font>
      <sz val="14"/>
      <name val="GHEA Grapalat"/>
    </font>
    <font>
      <vertAlign val="superscript"/>
      <sz val="12"/>
      <name val="GHEA Grapalat"/>
    </font>
    <font>
      <sz val="12"/>
      <name val="GHEA Grapalat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1"/>
      <name val="GHEA Grapalat"/>
    </font>
    <font>
      <vertAlign val="superscript"/>
      <sz val="11"/>
      <name val="GHEA Grapalat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164" fontId="8" fillId="0" borderId="4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left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/>
      <protection locked="0"/>
    </xf>
    <xf numFmtId="0" fontId="8" fillId="0" borderId="3" xfId="0" applyFont="1" applyBorder="1"/>
    <xf numFmtId="0" fontId="8" fillId="0" borderId="4" xfId="0" applyFont="1" applyBorder="1"/>
    <xf numFmtId="0" fontId="5" fillId="0" borderId="0" xfId="0" applyFont="1"/>
    <xf numFmtId="0" fontId="4" fillId="2" borderId="3" xfId="0" applyFont="1" applyFill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/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165" fontId="5" fillId="0" borderId="4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vertical="center" wrapText="1"/>
    </xf>
    <xf numFmtId="0" fontId="14" fillId="0" borderId="4" xfId="0" applyFont="1" applyBorder="1" applyAlignment="1">
      <alignment horizontal="center"/>
    </xf>
    <xf numFmtId="165" fontId="5" fillId="0" borderId="4" xfId="0" applyNumberFormat="1" applyFont="1" applyBorder="1" applyAlignment="1">
      <alignment vertical="center" wrapText="1"/>
    </xf>
    <xf numFmtId="166" fontId="16" fillId="0" borderId="4" xfId="0" applyNumberFormat="1" applyFont="1" applyBorder="1" applyAlignment="1">
      <alignment horizontal="center" vertical="center"/>
    </xf>
    <xf numFmtId="166" fontId="6" fillId="0" borderId="0" xfId="0" applyNumberFormat="1" applyFont="1"/>
    <xf numFmtId="0" fontId="6" fillId="3" borderId="0" xfId="0" applyFont="1" applyFill="1"/>
    <xf numFmtId="0" fontId="5" fillId="3" borderId="0" xfId="0" applyFont="1" applyFill="1"/>
    <xf numFmtId="165" fontId="14" fillId="0" borderId="4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167" fontId="6" fillId="0" borderId="0" xfId="0" applyNumberFormat="1" applyFont="1"/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16" fillId="0" borderId="4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/>
    </xf>
    <xf numFmtId="0" fontId="14" fillId="0" borderId="4" xfId="0" applyFont="1" applyFill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1623332</xdr:colOff>
      <xdr:row>99</xdr:row>
      <xdr:rowOff>138793</xdr:rowOff>
    </xdr:from>
    <xdr:to>
      <xdr:col>2</xdr:col>
      <xdr:colOff>2785382</xdr:colOff>
      <xdr:row>101</xdr:row>
      <xdr:rowOff>101576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29557436"/>
          <a:ext cx="1162050" cy="449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98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05463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98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3070006" y="257601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topLeftCell="C91" zoomScaleNormal="100" zoomScaleSheetLayoutView="55" workbookViewId="0">
      <selection activeCell="H101" sqref="H101"/>
    </sheetView>
  </sheetViews>
  <sheetFormatPr defaultColWidth="9.109375" defaultRowHeight="14.4"/>
  <cols>
    <col min="1" max="1" width="4.6640625" style="19" customWidth="1"/>
    <col min="2" max="2" width="90.6640625" style="19" customWidth="1"/>
    <col min="3" max="3" width="93.88671875" style="19" customWidth="1"/>
    <col min="4" max="4" width="10.21875" style="19" bestFit="1" customWidth="1"/>
    <col min="5" max="5" width="12.77734375" style="19" bestFit="1" customWidth="1"/>
    <col min="6" max="6" width="12.109375" style="19" bestFit="1" customWidth="1"/>
    <col min="7" max="7" width="11.6640625" style="19" bestFit="1" customWidth="1"/>
    <col min="8" max="8" width="18.77734375" style="19" customWidth="1"/>
    <col min="9" max="16384" width="9.109375" style="19"/>
  </cols>
  <sheetData>
    <row r="1" spans="1:11" ht="17.399999999999999">
      <c r="A1" s="85" t="s">
        <v>146</v>
      </c>
      <c r="B1" s="86"/>
      <c r="C1" s="86"/>
      <c r="D1" s="86"/>
      <c r="E1" s="86"/>
      <c r="F1" s="86"/>
      <c r="G1" s="86"/>
      <c r="H1" s="86"/>
    </row>
    <row r="2" spans="1:11" ht="64.8" customHeight="1">
      <c r="A2" s="91" t="s">
        <v>2</v>
      </c>
      <c r="B2" s="92"/>
      <c r="C2" s="92"/>
      <c r="D2" s="92"/>
      <c r="E2" s="92"/>
      <c r="F2" s="92"/>
      <c r="G2" s="92"/>
      <c r="H2" s="92"/>
    </row>
    <row r="3" spans="1:11" ht="81">
      <c r="A3" s="9" t="s">
        <v>0</v>
      </c>
      <c r="B3" s="9" t="s">
        <v>147</v>
      </c>
      <c r="C3" s="1" t="s">
        <v>148</v>
      </c>
      <c r="D3" s="9" t="s">
        <v>149</v>
      </c>
      <c r="E3" s="9" t="s">
        <v>150</v>
      </c>
      <c r="F3" s="9" t="s">
        <v>1</v>
      </c>
      <c r="G3" s="53" t="s">
        <v>151</v>
      </c>
      <c r="H3" s="54" t="s">
        <v>152</v>
      </c>
    </row>
    <row r="4" spans="1:11" ht="16.2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5">
        <v>7</v>
      </c>
      <c r="H4" s="55">
        <v>8</v>
      </c>
    </row>
    <row r="5" spans="1:11" ht="17.399999999999999">
      <c r="A5" s="20"/>
      <c r="B5" s="21" t="s">
        <v>3</v>
      </c>
      <c r="C5" s="21" t="s">
        <v>4</v>
      </c>
      <c r="D5" s="21"/>
      <c r="E5" s="21"/>
      <c r="F5" s="21"/>
      <c r="G5" s="56"/>
      <c r="H5" s="56"/>
      <c r="I5" s="19">
        <f>SUM(H6:H10)</f>
        <v>2181.5098200000002</v>
      </c>
      <c r="J5" s="79">
        <v>2181.362395488321</v>
      </c>
    </row>
    <row r="6" spans="1:11" ht="30">
      <c r="A6" s="22">
        <v>1</v>
      </c>
      <c r="B6" s="23" t="s">
        <v>9</v>
      </c>
      <c r="C6" s="23" t="s">
        <v>10</v>
      </c>
      <c r="D6" s="24" t="s">
        <v>5</v>
      </c>
      <c r="E6" s="25" t="s">
        <v>6</v>
      </c>
      <c r="F6" s="26">
        <v>994.04</v>
      </c>
      <c r="G6" s="56">
        <v>1.383</v>
      </c>
      <c r="H6" s="56">
        <f>G6*F6</f>
        <v>1374.7573199999999</v>
      </c>
      <c r="J6" s="79"/>
      <c r="K6" s="19">
        <f>ROUND(G6,3)</f>
        <v>1.383</v>
      </c>
    </row>
    <row r="7" spans="1:11" ht="30">
      <c r="A7" s="22">
        <v>2</v>
      </c>
      <c r="B7" s="23" t="s">
        <v>11</v>
      </c>
      <c r="C7" s="23" t="s">
        <v>12</v>
      </c>
      <c r="D7" s="24" t="s">
        <v>5</v>
      </c>
      <c r="E7" s="25" t="s">
        <v>6</v>
      </c>
      <c r="F7" s="26">
        <v>248.51</v>
      </c>
      <c r="G7" s="56">
        <v>1.76</v>
      </c>
      <c r="H7" s="56">
        <f t="shared" ref="H7:H53" si="0">G7*F7</f>
        <v>437.37759999999997</v>
      </c>
      <c r="J7" s="79"/>
      <c r="K7" s="19">
        <f t="shared" ref="K7:K70" si="1">ROUND(G7,3)</f>
        <v>1.76</v>
      </c>
    </row>
    <row r="8" spans="1:11" ht="30">
      <c r="A8" s="22">
        <v>3</v>
      </c>
      <c r="B8" s="23" t="s">
        <v>7</v>
      </c>
      <c r="C8" s="23" t="s">
        <v>8</v>
      </c>
      <c r="D8" s="24" t="s">
        <v>5</v>
      </c>
      <c r="E8" s="25" t="s">
        <v>6</v>
      </c>
      <c r="F8" s="26">
        <v>24.8</v>
      </c>
      <c r="G8" s="56">
        <v>1.1919999999999999</v>
      </c>
      <c r="H8" s="56">
        <f t="shared" si="0"/>
        <v>29.561599999999999</v>
      </c>
      <c r="J8" s="79"/>
      <c r="K8" s="19">
        <f t="shared" si="1"/>
        <v>1.1919999999999999</v>
      </c>
    </row>
    <row r="9" spans="1:11" ht="17.399999999999999">
      <c r="A9" s="20"/>
      <c r="B9" s="27" t="s">
        <v>13</v>
      </c>
      <c r="C9" s="27" t="s">
        <v>14</v>
      </c>
      <c r="D9" s="28"/>
      <c r="E9" s="28"/>
      <c r="F9" s="29"/>
      <c r="G9" s="56"/>
      <c r="H9" s="56"/>
      <c r="J9" s="79"/>
      <c r="K9" s="19">
        <f t="shared" si="1"/>
        <v>0</v>
      </c>
    </row>
    <row r="10" spans="1:11" ht="30">
      <c r="A10" s="22">
        <v>1</v>
      </c>
      <c r="B10" s="23" t="s">
        <v>15</v>
      </c>
      <c r="C10" s="23" t="s">
        <v>16</v>
      </c>
      <c r="D10" s="24" t="s">
        <v>17</v>
      </c>
      <c r="E10" s="25" t="s">
        <v>18</v>
      </c>
      <c r="F10" s="26">
        <v>201.55</v>
      </c>
      <c r="G10" s="56">
        <v>1.6859999999999999</v>
      </c>
      <c r="H10" s="56">
        <f t="shared" si="0"/>
        <v>339.81330000000003</v>
      </c>
      <c r="J10" s="79"/>
      <c r="K10" s="19">
        <f t="shared" si="1"/>
        <v>1.6859999999999999</v>
      </c>
    </row>
    <row r="11" spans="1:11" ht="17.399999999999999">
      <c r="A11" s="20"/>
      <c r="B11" s="27" t="s">
        <v>19</v>
      </c>
      <c r="C11" s="27" t="s">
        <v>20</v>
      </c>
      <c r="D11" s="28"/>
      <c r="E11" s="28"/>
      <c r="F11" s="29"/>
      <c r="G11" s="56"/>
      <c r="H11" s="56"/>
      <c r="I11" s="19">
        <f>SUM(H12:H15)</f>
        <v>59651.511999999995</v>
      </c>
      <c r="J11" s="79">
        <v>59650.934874962557</v>
      </c>
      <c r="K11" s="19">
        <f t="shared" si="1"/>
        <v>0</v>
      </c>
    </row>
    <row r="12" spans="1:11" ht="15.6">
      <c r="A12" s="22">
        <v>1</v>
      </c>
      <c r="B12" s="23" t="s">
        <v>21</v>
      </c>
      <c r="C12" s="30" t="s">
        <v>22</v>
      </c>
      <c r="D12" s="24" t="s">
        <v>17</v>
      </c>
      <c r="E12" s="25" t="s">
        <v>18</v>
      </c>
      <c r="F12" s="31">
        <v>4441</v>
      </c>
      <c r="G12" s="56">
        <v>5.0339999999999998</v>
      </c>
      <c r="H12" s="56">
        <f t="shared" si="0"/>
        <v>22355.993999999999</v>
      </c>
      <c r="J12" s="79"/>
      <c r="K12" s="19">
        <f t="shared" si="1"/>
        <v>5.0339999999999998</v>
      </c>
    </row>
    <row r="13" spans="1:11" ht="15.6">
      <c r="A13" s="22">
        <v>2</v>
      </c>
      <c r="B13" s="23" t="s">
        <v>23</v>
      </c>
      <c r="C13" s="30" t="s">
        <v>24</v>
      </c>
      <c r="D13" s="24" t="s">
        <v>17</v>
      </c>
      <c r="E13" s="25" t="s">
        <v>18</v>
      </c>
      <c r="F13" s="31">
        <v>4441</v>
      </c>
      <c r="G13" s="56">
        <v>6.8220000000000001</v>
      </c>
      <c r="H13" s="56">
        <f t="shared" si="0"/>
        <v>30296.502</v>
      </c>
      <c r="J13" s="79"/>
      <c r="K13" s="19">
        <f t="shared" si="1"/>
        <v>6.8220000000000001</v>
      </c>
    </row>
    <row r="14" spans="1:11" ht="30">
      <c r="A14" s="22">
        <v>3</v>
      </c>
      <c r="B14" s="23" t="s">
        <v>25</v>
      </c>
      <c r="C14" s="30" t="s">
        <v>26</v>
      </c>
      <c r="D14" s="24" t="s">
        <v>17</v>
      </c>
      <c r="E14" s="25" t="s">
        <v>18</v>
      </c>
      <c r="F14" s="31">
        <v>4441</v>
      </c>
      <c r="G14" s="56">
        <v>1.272</v>
      </c>
      <c r="H14" s="56">
        <f t="shared" si="0"/>
        <v>5648.9520000000002</v>
      </c>
      <c r="J14" s="79"/>
      <c r="K14" s="19">
        <f t="shared" si="1"/>
        <v>1.272</v>
      </c>
    </row>
    <row r="15" spans="1:11" ht="32.4">
      <c r="A15" s="22">
        <v>4</v>
      </c>
      <c r="B15" s="23" t="s">
        <v>140</v>
      </c>
      <c r="C15" s="30" t="s">
        <v>141</v>
      </c>
      <c r="D15" s="24" t="s">
        <v>17</v>
      </c>
      <c r="E15" s="25" t="s">
        <v>18</v>
      </c>
      <c r="F15" s="31">
        <v>4441</v>
      </c>
      <c r="G15" s="56">
        <v>0.30399999999999999</v>
      </c>
      <c r="H15" s="56">
        <f t="shared" si="0"/>
        <v>1350.0640000000001</v>
      </c>
      <c r="J15" s="79"/>
      <c r="K15" s="19">
        <f t="shared" si="1"/>
        <v>0.30399999999999999</v>
      </c>
    </row>
    <row r="16" spans="1:11" ht="17.399999999999999">
      <c r="A16" s="20"/>
      <c r="B16" s="21" t="s">
        <v>27</v>
      </c>
      <c r="C16" s="21" t="s">
        <v>28</v>
      </c>
      <c r="D16" s="28"/>
      <c r="E16" s="21"/>
      <c r="F16" s="29"/>
      <c r="G16" s="56"/>
      <c r="H16" s="56"/>
      <c r="I16" s="19">
        <f>SUM(H17:H59)</f>
        <v>36042.590259999997</v>
      </c>
      <c r="J16" s="79">
        <v>36040.370340275666</v>
      </c>
      <c r="K16" s="19">
        <f t="shared" si="1"/>
        <v>0</v>
      </c>
    </row>
    <row r="17" spans="1:11" ht="30">
      <c r="A17" s="22">
        <v>1</v>
      </c>
      <c r="B17" s="23" t="s">
        <v>9</v>
      </c>
      <c r="C17" s="23" t="s">
        <v>10</v>
      </c>
      <c r="D17" s="24" t="s">
        <v>5</v>
      </c>
      <c r="E17" s="25" t="s">
        <v>6</v>
      </c>
      <c r="F17" s="26">
        <v>349.89</v>
      </c>
      <c r="G17" s="56">
        <v>1.383</v>
      </c>
      <c r="H17" s="56">
        <f t="shared" si="0"/>
        <v>483.89787000000001</v>
      </c>
      <c r="J17" s="79"/>
      <c r="K17" s="19">
        <f t="shared" si="1"/>
        <v>1.383</v>
      </c>
    </row>
    <row r="18" spans="1:11" ht="30">
      <c r="A18" s="22">
        <v>2</v>
      </c>
      <c r="B18" s="23" t="s">
        <v>133</v>
      </c>
      <c r="C18" s="23" t="s">
        <v>134</v>
      </c>
      <c r="D18" s="24" t="s">
        <v>5</v>
      </c>
      <c r="E18" s="25" t="s">
        <v>6</v>
      </c>
      <c r="F18" s="26">
        <v>87.47</v>
      </c>
      <c r="G18" s="56">
        <v>1.55</v>
      </c>
      <c r="H18" s="56">
        <f t="shared" si="0"/>
        <v>135.57849999999999</v>
      </c>
      <c r="J18" s="79"/>
      <c r="K18" s="19">
        <f t="shared" si="1"/>
        <v>1.55</v>
      </c>
    </row>
    <row r="19" spans="1:11" ht="15.6">
      <c r="A19" s="22">
        <v>3</v>
      </c>
      <c r="B19" s="23" t="s">
        <v>21</v>
      </c>
      <c r="C19" s="30" t="s">
        <v>22</v>
      </c>
      <c r="D19" s="24" t="s">
        <v>17</v>
      </c>
      <c r="E19" s="25" t="s">
        <v>18</v>
      </c>
      <c r="F19" s="26">
        <v>851.25</v>
      </c>
      <c r="G19" s="56">
        <v>5.0339999999999998</v>
      </c>
      <c r="H19" s="56">
        <f t="shared" si="0"/>
        <v>4285.1925000000001</v>
      </c>
      <c r="J19" s="79"/>
      <c r="K19" s="19">
        <f t="shared" si="1"/>
        <v>5.0339999999999998</v>
      </c>
    </row>
    <row r="20" spans="1:11" ht="15.6">
      <c r="A20" s="22">
        <v>4</v>
      </c>
      <c r="B20" s="23" t="s">
        <v>29</v>
      </c>
      <c r="C20" s="30" t="s">
        <v>30</v>
      </c>
      <c r="D20" s="24" t="s">
        <v>17</v>
      </c>
      <c r="E20" s="25" t="s">
        <v>18</v>
      </c>
      <c r="F20" s="26">
        <v>724.71</v>
      </c>
      <c r="G20" s="56">
        <v>6.2060000000000004</v>
      </c>
      <c r="H20" s="56">
        <f t="shared" si="0"/>
        <v>4497.5502600000009</v>
      </c>
      <c r="J20" s="79"/>
      <c r="K20" s="19">
        <f t="shared" si="1"/>
        <v>6.2060000000000004</v>
      </c>
    </row>
    <row r="21" spans="1:11" ht="15.6">
      <c r="A21" s="22">
        <v>5</v>
      </c>
      <c r="B21" s="23" t="s">
        <v>23</v>
      </c>
      <c r="C21" s="30" t="s">
        <v>24</v>
      </c>
      <c r="D21" s="24" t="s">
        <v>17</v>
      </c>
      <c r="E21" s="25" t="s">
        <v>18</v>
      </c>
      <c r="F21" s="26">
        <v>851.25</v>
      </c>
      <c r="G21" s="56">
        <v>6.8220000000000001</v>
      </c>
      <c r="H21" s="56">
        <f t="shared" si="0"/>
        <v>5807.2275</v>
      </c>
      <c r="J21" s="79"/>
      <c r="K21" s="19">
        <f t="shared" si="1"/>
        <v>6.8220000000000001</v>
      </c>
    </row>
    <row r="22" spans="1:11" ht="30">
      <c r="A22" s="22">
        <v>6</v>
      </c>
      <c r="B22" s="23" t="s">
        <v>25</v>
      </c>
      <c r="C22" s="30" t="s">
        <v>26</v>
      </c>
      <c r="D22" s="24" t="s">
        <v>17</v>
      </c>
      <c r="E22" s="25" t="s">
        <v>18</v>
      </c>
      <c r="F22" s="26">
        <v>1575.96</v>
      </c>
      <c r="G22" s="56">
        <v>1.272</v>
      </c>
      <c r="H22" s="56">
        <f t="shared" si="0"/>
        <v>2004.62112</v>
      </c>
      <c r="J22" s="79"/>
      <c r="K22" s="19">
        <f t="shared" si="1"/>
        <v>1.272</v>
      </c>
    </row>
    <row r="23" spans="1:11" ht="32.4">
      <c r="A23" s="22">
        <v>7</v>
      </c>
      <c r="B23" s="23" t="s">
        <v>140</v>
      </c>
      <c r="C23" s="30" t="s">
        <v>141</v>
      </c>
      <c r="D23" s="24" t="s">
        <v>17</v>
      </c>
      <c r="E23" s="25" t="s">
        <v>18</v>
      </c>
      <c r="F23" s="26">
        <v>1575.96</v>
      </c>
      <c r="G23" s="56">
        <v>0.30399999999999999</v>
      </c>
      <c r="H23" s="56">
        <f t="shared" si="0"/>
        <v>479.09183999999999</v>
      </c>
      <c r="J23" s="79"/>
      <c r="K23" s="19">
        <f t="shared" si="1"/>
        <v>0.30399999999999999</v>
      </c>
    </row>
    <row r="24" spans="1:11" ht="32.4">
      <c r="A24" s="13"/>
      <c r="B24" s="2" t="s">
        <v>31</v>
      </c>
      <c r="C24" s="2" t="s">
        <v>32</v>
      </c>
      <c r="D24" s="3"/>
      <c r="E24" s="3"/>
      <c r="F24" s="3"/>
      <c r="G24" s="56"/>
      <c r="H24" s="56"/>
      <c r="J24" s="79"/>
      <c r="K24" s="19">
        <f t="shared" si="1"/>
        <v>0</v>
      </c>
    </row>
    <row r="25" spans="1:11" ht="16.2">
      <c r="A25" s="16">
        <v>1</v>
      </c>
      <c r="B25" s="5" t="s">
        <v>35</v>
      </c>
      <c r="C25" s="5" t="s">
        <v>36</v>
      </c>
      <c r="D25" s="6" t="s">
        <v>5</v>
      </c>
      <c r="E25" s="7" t="s">
        <v>6</v>
      </c>
      <c r="F25" s="4">
        <v>2.08</v>
      </c>
      <c r="G25" s="56">
        <v>11.172000000000001</v>
      </c>
      <c r="H25" s="56">
        <f t="shared" si="0"/>
        <v>23.237760000000002</v>
      </c>
      <c r="J25" s="79"/>
      <c r="K25" s="19">
        <f t="shared" si="1"/>
        <v>11.172000000000001</v>
      </c>
    </row>
    <row r="26" spans="1:11" ht="16.2">
      <c r="A26" s="16">
        <v>2</v>
      </c>
      <c r="B26" s="5" t="s">
        <v>37</v>
      </c>
      <c r="C26" s="5" t="s">
        <v>38</v>
      </c>
      <c r="D26" s="6" t="s">
        <v>5</v>
      </c>
      <c r="E26" s="7" t="s">
        <v>6</v>
      </c>
      <c r="F26" s="4">
        <v>3.57</v>
      </c>
      <c r="G26" s="56">
        <v>127.509</v>
      </c>
      <c r="H26" s="56">
        <f t="shared" si="0"/>
        <v>455.20713000000001</v>
      </c>
      <c r="J26" s="79"/>
      <c r="K26" s="19">
        <f t="shared" si="1"/>
        <v>127.509</v>
      </c>
    </row>
    <row r="27" spans="1:11" ht="16.2">
      <c r="A27" s="16">
        <v>3</v>
      </c>
      <c r="B27" s="5" t="s">
        <v>39</v>
      </c>
      <c r="C27" s="5" t="s">
        <v>40</v>
      </c>
      <c r="D27" s="6" t="s">
        <v>17</v>
      </c>
      <c r="E27" s="7" t="s">
        <v>18</v>
      </c>
      <c r="F27" s="4">
        <v>22.59</v>
      </c>
      <c r="G27" s="56">
        <v>1.3740000000000001</v>
      </c>
      <c r="H27" s="56">
        <f t="shared" si="0"/>
        <v>31.038660000000004</v>
      </c>
      <c r="J27" s="79"/>
      <c r="K27" s="19">
        <f t="shared" si="1"/>
        <v>1.3740000000000001</v>
      </c>
    </row>
    <row r="28" spans="1:11" ht="16.2">
      <c r="A28" s="14"/>
      <c r="B28" s="3" t="s">
        <v>41</v>
      </c>
      <c r="C28" s="3" t="s">
        <v>42</v>
      </c>
      <c r="D28" s="3"/>
      <c r="E28" s="3"/>
      <c r="F28" s="1"/>
      <c r="G28" s="56"/>
      <c r="H28" s="56"/>
      <c r="J28" s="79"/>
      <c r="K28" s="19">
        <f t="shared" si="1"/>
        <v>0</v>
      </c>
    </row>
    <row r="29" spans="1:11" ht="16.2">
      <c r="A29" s="51">
        <v>1</v>
      </c>
      <c r="B29" s="45" t="s">
        <v>43</v>
      </c>
      <c r="C29" s="45" t="s">
        <v>44</v>
      </c>
      <c r="D29" s="8" t="s">
        <v>46</v>
      </c>
      <c r="E29" s="4" t="s">
        <v>47</v>
      </c>
      <c r="F29" s="8">
        <v>87.12</v>
      </c>
      <c r="G29" s="56">
        <v>0.442</v>
      </c>
      <c r="H29" s="56">
        <f t="shared" ref="H29" si="2">G29*F29</f>
        <v>38.507040000000003</v>
      </c>
      <c r="J29" s="79"/>
      <c r="K29" s="19">
        <f t="shared" si="1"/>
        <v>0.442</v>
      </c>
    </row>
    <row r="30" spans="1:11" ht="16.2">
      <c r="A30" s="51">
        <v>2</v>
      </c>
      <c r="B30" s="45" t="s">
        <v>48</v>
      </c>
      <c r="C30" s="45" t="s">
        <v>49</v>
      </c>
      <c r="D30" s="8" t="s">
        <v>46</v>
      </c>
      <c r="E30" s="4" t="s">
        <v>47</v>
      </c>
      <c r="F30" s="8">
        <v>58.72</v>
      </c>
      <c r="G30" s="56">
        <v>0.53300000000000003</v>
      </c>
      <c r="H30" s="56">
        <f t="shared" ref="H30" si="3">G30*F30</f>
        <v>31.29776</v>
      </c>
      <c r="J30" s="79"/>
      <c r="K30" s="19">
        <f t="shared" si="1"/>
        <v>0.53300000000000003</v>
      </c>
    </row>
    <row r="31" spans="1:11" ht="16.2">
      <c r="A31" s="51">
        <v>3</v>
      </c>
      <c r="B31" s="45" t="s">
        <v>50</v>
      </c>
      <c r="C31" s="45" t="s">
        <v>51</v>
      </c>
      <c r="D31" s="8" t="s">
        <v>46</v>
      </c>
      <c r="E31" s="4" t="s">
        <v>47</v>
      </c>
      <c r="F31" s="8">
        <v>123.56</v>
      </c>
      <c r="G31" s="56">
        <v>0.442</v>
      </c>
      <c r="H31" s="56">
        <f t="shared" ref="H31" si="4">G31*F31</f>
        <v>54.613520000000001</v>
      </c>
      <c r="J31" s="79"/>
      <c r="K31" s="19">
        <f t="shared" si="1"/>
        <v>0.442</v>
      </c>
    </row>
    <row r="32" spans="1:11" ht="16.2">
      <c r="A32" s="51">
        <v>4</v>
      </c>
      <c r="B32" s="45" t="s">
        <v>52</v>
      </c>
      <c r="C32" s="45" t="s">
        <v>53</v>
      </c>
      <c r="D32" s="8" t="s">
        <v>46</v>
      </c>
      <c r="E32" s="4" t="s">
        <v>47</v>
      </c>
      <c r="F32" s="8">
        <v>105.6</v>
      </c>
      <c r="G32" s="56">
        <v>0.442</v>
      </c>
      <c r="H32" s="56">
        <f t="shared" ref="H32" si="5">G32*F32</f>
        <v>46.675199999999997</v>
      </c>
      <c r="J32" s="79"/>
      <c r="K32" s="19">
        <f t="shared" si="1"/>
        <v>0.442</v>
      </c>
    </row>
    <row r="33" spans="1:11" ht="16.2">
      <c r="A33" s="14"/>
      <c r="B33" s="3" t="s">
        <v>54</v>
      </c>
      <c r="C33" s="3" t="s">
        <v>55</v>
      </c>
      <c r="D33" s="4"/>
      <c r="E33" s="8"/>
      <c r="F33" s="4"/>
      <c r="G33" s="56"/>
      <c r="H33" s="56"/>
      <c r="J33" s="79"/>
      <c r="K33" s="19">
        <f t="shared" si="1"/>
        <v>0</v>
      </c>
    </row>
    <row r="34" spans="1:11" ht="16.2">
      <c r="A34" s="51">
        <v>1</v>
      </c>
      <c r="B34" s="45" t="s">
        <v>56</v>
      </c>
      <c r="C34" s="45" t="s">
        <v>57</v>
      </c>
      <c r="D34" s="8" t="s">
        <v>46</v>
      </c>
      <c r="E34" s="4" t="s">
        <v>47</v>
      </c>
      <c r="F34" s="8">
        <v>439.41</v>
      </c>
      <c r="G34" s="56">
        <v>0.94</v>
      </c>
      <c r="H34" s="56">
        <f t="shared" ref="H34" si="6">G34*F34</f>
        <v>413.04539999999997</v>
      </c>
      <c r="J34" s="79"/>
      <c r="K34" s="19">
        <f t="shared" si="1"/>
        <v>0.94</v>
      </c>
    </row>
    <row r="35" spans="1:11" ht="16.2">
      <c r="A35" s="51">
        <v>2</v>
      </c>
      <c r="B35" s="45" t="s">
        <v>58</v>
      </c>
      <c r="C35" s="45" t="s">
        <v>59</v>
      </c>
      <c r="D35" s="8" t="s">
        <v>46</v>
      </c>
      <c r="E35" s="4" t="s">
        <v>47</v>
      </c>
      <c r="F35" s="8">
        <v>338.74</v>
      </c>
      <c r="G35" s="56">
        <v>0.94</v>
      </c>
      <c r="H35" s="56">
        <f t="shared" ref="H35" si="7">G35*F35</f>
        <v>318.41559999999998</v>
      </c>
      <c r="J35" s="79"/>
      <c r="K35" s="19">
        <f t="shared" si="1"/>
        <v>0.94</v>
      </c>
    </row>
    <row r="36" spans="1:11" ht="16.2">
      <c r="A36" s="51">
        <v>3</v>
      </c>
      <c r="B36" s="45" t="s">
        <v>60</v>
      </c>
      <c r="C36" s="45" t="s">
        <v>61</v>
      </c>
      <c r="D36" s="8" t="s">
        <v>46</v>
      </c>
      <c r="E36" s="4" t="s">
        <v>47</v>
      </c>
      <c r="F36" s="8">
        <v>153.07</v>
      </c>
      <c r="G36" s="56">
        <v>0.94</v>
      </c>
      <c r="H36" s="56">
        <f t="shared" ref="H36" si="8">G36*F36</f>
        <v>143.88579999999999</v>
      </c>
      <c r="J36" s="79"/>
      <c r="K36" s="19">
        <f t="shared" si="1"/>
        <v>0.94</v>
      </c>
    </row>
    <row r="37" spans="1:11" ht="16.2">
      <c r="A37" s="51">
        <v>4</v>
      </c>
      <c r="B37" s="45" t="s">
        <v>62</v>
      </c>
      <c r="C37" s="45" t="s">
        <v>63</v>
      </c>
      <c r="D37" s="8" t="s">
        <v>46</v>
      </c>
      <c r="E37" s="4" t="s">
        <v>47</v>
      </c>
      <c r="F37" s="8">
        <v>556.37</v>
      </c>
      <c r="G37" s="56">
        <v>0.94</v>
      </c>
      <c r="H37" s="56">
        <f t="shared" ref="H37" si="9">G37*F37</f>
        <v>522.98779999999999</v>
      </c>
      <c r="J37" s="79"/>
      <c r="K37" s="19">
        <f t="shared" si="1"/>
        <v>0.94</v>
      </c>
    </row>
    <row r="38" spans="1:11" ht="32.4">
      <c r="A38" s="15"/>
      <c r="B38" s="2" t="s">
        <v>64</v>
      </c>
      <c r="C38" s="2" t="s">
        <v>65</v>
      </c>
      <c r="D38" s="1"/>
      <c r="E38" s="9"/>
      <c r="F38" s="3"/>
      <c r="G38" s="56"/>
      <c r="H38" s="56"/>
      <c r="J38" s="79"/>
      <c r="K38" s="19">
        <f t="shared" si="1"/>
        <v>0</v>
      </c>
    </row>
    <row r="39" spans="1:11" ht="18.600000000000001">
      <c r="A39" s="32">
        <v>1</v>
      </c>
      <c r="B39" s="5" t="s">
        <v>66</v>
      </c>
      <c r="C39" s="5" t="s">
        <v>67</v>
      </c>
      <c r="D39" s="4" t="s">
        <v>68</v>
      </c>
      <c r="E39" s="8" t="s">
        <v>69</v>
      </c>
      <c r="F39" s="4">
        <v>2.87</v>
      </c>
      <c r="G39" s="56">
        <v>11.172000000000001</v>
      </c>
      <c r="H39" s="56">
        <f t="shared" si="0"/>
        <v>32.063639999999999</v>
      </c>
      <c r="J39" s="79"/>
      <c r="K39" s="19">
        <f t="shared" si="1"/>
        <v>11.172000000000001</v>
      </c>
    </row>
    <row r="40" spans="1:11" ht="18.600000000000001">
      <c r="A40" s="32">
        <v>2</v>
      </c>
      <c r="B40" s="5" t="s">
        <v>37</v>
      </c>
      <c r="C40" s="5" t="s">
        <v>70</v>
      </c>
      <c r="D40" s="4" t="s">
        <v>68</v>
      </c>
      <c r="E40" s="8" t="s">
        <v>69</v>
      </c>
      <c r="F40" s="4">
        <v>3.4</v>
      </c>
      <c r="G40" s="56">
        <v>127.509</v>
      </c>
      <c r="H40" s="56">
        <f t="shared" si="0"/>
        <v>433.53059999999999</v>
      </c>
      <c r="J40" s="79"/>
      <c r="K40" s="19">
        <f t="shared" si="1"/>
        <v>127.509</v>
      </c>
    </row>
    <row r="41" spans="1:11" ht="18.600000000000001">
      <c r="A41" s="32">
        <v>3</v>
      </c>
      <c r="B41" s="5" t="s">
        <v>39</v>
      </c>
      <c r="C41" s="5" t="s">
        <v>71</v>
      </c>
      <c r="D41" s="4" t="s">
        <v>72</v>
      </c>
      <c r="E41" s="8" t="s">
        <v>73</v>
      </c>
      <c r="F41" s="4">
        <v>20.5</v>
      </c>
      <c r="G41" s="56">
        <v>1.3740000000000001</v>
      </c>
      <c r="H41" s="56">
        <f t="shared" si="0"/>
        <v>28.167000000000002</v>
      </c>
      <c r="J41" s="79"/>
      <c r="K41" s="19">
        <f t="shared" si="1"/>
        <v>1.3740000000000001</v>
      </c>
    </row>
    <row r="42" spans="1:11" ht="16.2">
      <c r="A42" s="14"/>
      <c r="B42" s="3" t="s">
        <v>74</v>
      </c>
      <c r="C42" s="3" t="s">
        <v>42</v>
      </c>
      <c r="D42" s="3"/>
      <c r="E42" s="3"/>
      <c r="F42" s="1"/>
      <c r="G42" s="56"/>
      <c r="H42" s="56"/>
      <c r="J42" s="79"/>
      <c r="K42" s="19">
        <f t="shared" si="1"/>
        <v>0</v>
      </c>
    </row>
    <row r="43" spans="1:11" ht="15.6">
      <c r="A43" s="50">
        <v>1</v>
      </c>
      <c r="B43" s="45" t="s">
        <v>43</v>
      </c>
      <c r="C43" s="45" t="s">
        <v>44</v>
      </c>
      <c r="D43" s="8" t="s">
        <v>46</v>
      </c>
      <c r="E43" s="4" t="s">
        <v>47</v>
      </c>
      <c r="F43" s="8">
        <v>120.15</v>
      </c>
      <c r="G43" s="56">
        <v>0.442</v>
      </c>
      <c r="H43" s="56">
        <f t="shared" ref="H43" si="10">G43*F43</f>
        <v>53.106300000000005</v>
      </c>
      <c r="J43" s="79"/>
      <c r="K43" s="19">
        <f t="shared" si="1"/>
        <v>0.442</v>
      </c>
    </row>
    <row r="44" spans="1:11" ht="15.6">
      <c r="A44" s="50">
        <v>2</v>
      </c>
      <c r="B44" s="45" t="s">
        <v>48</v>
      </c>
      <c r="C44" s="45" t="s">
        <v>49</v>
      </c>
      <c r="D44" s="8" t="s">
        <v>46</v>
      </c>
      <c r="E44" s="4" t="s">
        <v>47</v>
      </c>
      <c r="F44" s="8">
        <v>80.98</v>
      </c>
      <c r="G44" s="56">
        <v>0.53300000000000003</v>
      </c>
      <c r="H44" s="56">
        <f t="shared" ref="H44" si="11">G44*F44</f>
        <v>43.162340000000007</v>
      </c>
      <c r="J44" s="79"/>
      <c r="K44" s="19">
        <f t="shared" si="1"/>
        <v>0.53300000000000003</v>
      </c>
    </row>
    <row r="45" spans="1:11" ht="15.6">
      <c r="A45" s="50">
        <v>3</v>
      </c>
      <c r="B45" s="45" t="s">
        <v>50</v>
      </c>
      <c r="C45" s="45" t="s">
        <v>51</v>
      </c>
      <c r="D45" s="8" t="s">
        <v>46</v>
      </c>
      <c r="E45" s="4" t="s">
        <v>47</v>
      </c>
      <c r="F45" s="8">
        <v>113.59</v>
      </c>
      <c r="G45" s="56">
        <v>0.442</v>
      </c>
      <c r="H45" s="56">
        <f t="shared" ref="H45" si="12">G45*F45</f>
        <v>50.206780000000002</v>
      </c>
      <c r="J45" s="79"/>
      <c r="K45" s="19">
        <f t="shared" si="1"/>
        <v>0.442</v>
      </c>
    </row>
    <row r="46" spans="1:11" ht="15.6">
      <c r="A46" s="50">
        <v>4</v>
      </c>
      <c r="B46" s="45" t="s">
        <v>52</v>
      </c>
      <c r="C46" s="45" t="s">
        <v>53</v>
      </c>
      <c r="D46" s="8" t="s">
        <v>46</v>
      </c>
      <c r="E46" s="4" t="s">
        <v>47</v>
      </c>
      <c r="F46" s="8">
        <v>145.63</v>
      </c>
      <c r="G46" s="56">
        <v>0.442</v>
      </c>
      <c r="H46" s="56">
        <f t="shared" ref="H46" si="13">G46*F46</f>
        <v>64.368459999999999</v>
      </c>
      <c r="J46" s="79"/>
      <c r="K46" s="19">
        <f t="shared" si="1"/>
        <v>0.442</v>
      </c>
    </row>
    <row r="47" spans="1:11" ht="16.2">
      <c r="A47" s="14"/>
      <c r="B47" s="3" t="s">
        <v>75</v>
      </c>
      <c r="C47" s="3" t="s">
        <v>76</v>
      </c>
      <c r="D47" s="4"/>
      <c r="E47" s="8"/>
      <c r="F47" s="4"/>
      <c r="G47" s="56"/>
      <c r="H47" s="56"/>
      <c r="J47" s="79"/>
      <c r="K47" s="19">
        <f t="shared" si="1"/>
        <v>0</v>
      </c>
    </row>
    <row r="48" spans="1:11" ht="15.6">
      <c r="A48" s="50">
        <v>1</v>
      </c>
      <c r="B48" s="45" t="s">
        <v>77</v>
      </c>
      <c r="C48" s="45" t="s">
        <v>78</v>
      </c>
      <c r="D48" s="8" t="s">
        <v>46</v>
      </c>
      <c r="E48" s="4" t="s">
        <v>47</v>
      </c>
      <c r="F48" s="8">
        <v>605.98</v>
      </c>
      <c r="G48" s="56">
        <v>0.94</v>
      </c>
      <c r="H48" s="56">
        <f t="shared" ref="H48" si="14">G48*F48</f>
        <v>569.62119999999993</v>
      </c>
      <c r="J48" s="79"/>
      <c r="K48" s="19">
        <f t="shared" si="1"/>
        <v>0.94</v>
      </c>
    </row>
    <row r="49" spans="1:11" ht="15.6">
      <c r="A49" s="50">
        <v>2</v>
      </c>
      <c r="B49" s="45" t="s">
        <v>79</v>
      </c>
      <c r="C49" s="45" t="s">
        <v>80</v>
      </c>
      <c r="D49" s="8" t="s">
        <v>46</v>
      </c>
      <c r="E49" s="4" t="s">
        <v>47</v>
      </c>
      <c r="F49" s="8">
        <v>467.15</v>
      </c>
      <c r="G49" s="56">
        <v>0.94</v>
      </c>
      <c r="H49" s="56">
        <f t="shared" ref="H49" si="15">G49*F49</f>
        <v>439.12099999999998</v>
      </c>
      <c r="J49" s="79"/>
      <c r="K49" s="19">
        <f t="shared" si="1"/>
        <v>0.94</v>
      </c>
    </row>
    <row r="50" spans="1:11" ht="15.6">
      <c r="A50" s="50">
        <v>3</v>
      </c>
      <c r="B50" s="45" t="s">
        <v>81</v>
      </c>
      <c r="C50" s="45" t="s">
        <v>82</v>
      </c>
      <c r="D50" s="8" t="s">
        <v>46</v>
      </c>
      <c r="E50" s="4" t="s">
        <v>47</v>
      </c>
      <c r="F50" s="8">
        <v>211.07</v>
      </c>
      <c r="G50" s="56">
        <v>0.94</v>
      </c>
      <c r="H50" s="56">
        <f t="shared" ref="H50" si="16">G50*F50</f>
        <v>198.40579999999997</v>
      </c>
      <c r="J50" s="79"/>
      <c r="K50" s="19">
        <f t="shared" si="1"/>
        <v>0.94</v>
      </c>
    </row>
    <row r="51" spans="1:11" ht="15.6">
      <c r="A51" s="50">
        <v>4</v>
      </c>
      <c r="B51" s="45" t="s">
        <v>83</v>
      </c>
      <c r="C51" s="45" t="s">
        <v>84</v>
      </c>
      <c r="D51" s="8" t="s">
        <v>46</v>
      </c>
      <c r="E51" s="4" t="s">
        <v>47</v>
      </c>
      <c r="F51" s="8">
        <v>767.26</v>
      </c>
      <c r="G51" s="56">
        <v>0.94</v>
      </c>
      <c r="H51" s="56">
        <f t="shared" ref="H51" si="17">G51*F51</f>
        <v>721.22439999999995</v>
      </c>
      <c r="J51" s="79"/>
      <c r="K51" s="19">
        <f t="shared" si="1"/>
        <v>0.94</v>
      </c>
    </row>
    <row r="52" spans="1:11" ht="16.2">
      <c r="A52" s="47"/>
      <c r="B52" s="48" t="s">
        <v>85</v>
      </c>
      <c r="C52" s="48" t="s">
        <v>86</v>
      </c>
      <c r="D52" s="1"/>
      <c r="E52" s="9"/>
      <c r="F52" s="11"/>
      <c r="G52" s="56"/>
      <c r="H52" s="56"/>
      <c r="J52" s="79"/>
      <c r="K52" s="19">
        <f t="shared" si="1"/>
        <v>0</v>
      </c>
    </row>
    <row r="53" spans="1:11" ht="16.2">
      <c r="A53" s="13">
        <v>1</v>
      </c>
      <c r="B53" s="5" t="s">
        <v>35</v>
      </c>
      <c r="C53" s="5" t="s">
        <v>36</v>
      </c>
      <c r="D53" s="6" t="s">
        <v>5</v>
      </c>
      <c r="E53" s="7" t="s">
        <v>6</v>
      </c>
      <c r="F53" s="6">
        <v>11.04</v>
      </c>
      <c r="G53" s="56">
        <v>11.172000000000001</v>
      </c>
      <c r="H53" s="56">
        <f t="shared" si="0"/>
        <v>123.33888</v>
      </c>
      <c r="J53" s="79"/>
      <c r="K53" s="19">
        <f t="shared" si="1"/>
        <v>11.172000000000001</v>
      </c>
    </row>
    <row r="54" spans="1:11" ht="16.2">
      <c r="A54" s="49">
        <v>2</v>
      </c>
      <c r="B54" s="45" t="s">
        <v>89</v>
      </c>
      <c r="C54" s="45" t="s">
        <v>90</v>
      </c>
      <c r="D54" s="8" t="s">
        <v>34</v>
      </c>
      <c r="E54" s="4" t="s">
        <v>45</v>
      </c>
      <c r="F54" s="6">
        <v>290.39999999999998</v>
      </c>
      <c r="G54" s="56">
        <v>43.615000000000002</v>
      </c>
      <c r="H54" s="56">
        <f t="shared" ref="H54:H83" si="18">G54*F54</f>
        <v>12665.796</v>
      </c>
      <c r="J54" s="79"/>
      <c r="K54" s="19">
        <f t="shared" si="1"/>
        <v>43.615000000000002</v>
      </c>
    </row>
    <row r="55" spans="1:11" ht="16.2">
      <c r="A55" s="13">
        <v>3</v>
      </c>
      <c r="B55" s="10" t="s">
        <v>91</v>
      </c>
      <c r="C55" s="10" t="s">
        <v>92</v>
      </c>
      <c r="D55" s="8" t="s">
        <v>34</v>
      </c>
      <c r="E55" s="8" t="s">
        <v>45</v>
      </c>
      <c r="F55" s="33">
        <v>268.39999999999998</v>
      </c>
      <c r="G55" s="56">
        <v>1.802</v>
      </c>
      <c r="H55" s="56">
        <f t="shared" si="18"/>
        <v>483.65679999999998</v>
      </c>
      <c r="J55" s="79"/>
      <c r="K55" s="19">
        <f t="shared" si="1"/>
        <v>1.802</v>
      </c>
    </row>
    <row r="56" spans="1:11" ht="31.2">
      <c r="A56" s="13">
        <v>4</v>
      </c>
      <c r="B56" s="10" t="s">
        <v>93</v>
      </c>
      <c r="C56" s="10" t="s">
        <v>94</v>
      </c>
      <c r="D56" s="6" t="s">
        <v>5</v>
      </c>
      <c r="E56" s="7" t="s">
        <v>6</v>
      </c>
      <c r="F56" s="6">
        <v>2.2000000000000002</v>
      </c>
      <c r="G56" s="56">
        <v>90.028999999999996</v>
      </c>
      <c r="H56" s="56">
        <f t="shared" si="18"/>
        <v>198.06380000000001</v>
      </c>
      <c r="J56" s="79"/>
      <c r="K56" s="19">
        <f t="shared" si="1"/>
        <v>90.028999999999996</v>
      </c>
    </row>
    <row r="57" spans="1:11" s="36" customFormat="1" ht="17.399999999999999">
      <c r="A57" s="34"/>
      <c r="B57" s="17" t="s">
        <v>99</v>
      </c>
      <c r="C57" s="17" t="s">
        <v>100</v>
      </c>
      <c r="D57" s="35"/>
      <c r="E57" s="35"/>
      <c r="F57" s="35"/>
      <c r="G57" s="56"/>
      <c r="H57" s="56"/>
      <c r="J57" s="80"/>
      <c r="K57" s="19">
        <f t="shared" si="1"/>
        <v>0</v>
      </c>
    </row>
    <row r="58" spans="1:11" ht="16.2">
      <c r="A58" s="44">
        <v>1</v>
      </c>
      <c r="B58" s="46" t="s">
        <v>95</v>
      </c>
      <c r="C58" s="46" t="s">
        <v>96</v>
      </c>
      <c r="D58" s="8" t="s">
        <v>87</v>
      </c>
      <c r="E58" s="8" t="s">
        <v>88</v>
      </c>
      <c r="F58" s="18">
        <v>1</v>
      </c>
      <c r="G58" s="56">
        <v>11.986000000000001</v>
      </c>
      <c r="H58" s="56">
        <f t="shared" si="18"/>
        <v>11.986000000000001</v>
      </c>
      <c r="J58" s="79"/>
      <c r="K58" s="19">
        <f t="shared" si="1"/>
        <v>11.986000000000001</v>
      </c>
    </row>
    <row r="59" spans="1:11" ht="16.2">
      <c r="A59" s="16">
        <v>2</v>
      </c>
      <c r="B59" s="12" t="s">
        <v>97</v>
      </c>
      <c r="C59" s="12" t="s">
        <v>98</v>
      </c>
      <c r="D59" s="8" t="s">
        <v>87</v>
      </c>
      <c r="E59" s="8" t="s">
        <v>88</v>
      </c>
      <c r="F59" s="18">
        <v>1</v>
      </c>
      <c r="G59" s="56">
        <v>154.69999999999999</v>
      </c>
      <c r="H59" s="56">
        <f t="shared" si="18"/>
        <v>154.69999999999999</v>
      </c>
      <c r="J59" s="79"/>
      <c r="K59" s="19">
        <f t="shared" si="1"/>
        <v>154.69999999999999</v>
      </c>
    </row>
    <row r="60" spans="1:11" ht="17.399999999999999">
      <c r="A60" s="34"/>
      <c r="B60" s="17" t="s">
        <v>127</v>
      </c>
      <c r="C60" s="17" t="s">
        <v>128</v>
      </c>
      <c r="D60" s="35"/>
      <c r="E60" s="35"/>
      <c r="F60" s="35"/>
      <c r="G60" s="56"/>
      <c r="H60" s="56"/>
      <c r="I60" s="19">
        <f>SUM(H61:H68)</f>
        <v>21997.900550000002</v>
      </c>
      <c r="J60" s="79">
        <v>21997.96972773931</v>
      </c>
      <c r="K60" s="19">
        <f t="shared" si="1"/>
        <v>0</v>
      </c>
    </row>
    <row r="61" spans="1:11" ht="16.2">
      <c r="A61" s="44">
        <v>1</v>
      </c>
      <c r="B61" s="45" t="s">
        <v>101</v>
      </c>
      <c r="C61" s="45" t="s">
        <v>102</v>
      </c>
      <c r="D61" s="6" t="s">
        <v>103</v>
      </c>
      <c r="E61" s="7" t="s">
        <v>45</v>
      </c>
      <c r="F61" s="4">
        <v>740.75</v>
      </c>
      <c r="G61" s="56">
        <v>18.472999999999999</v>
      </c>
      <c r="H61" s="56">
        <f t="shared" si="18"/>
        <v>13683.874749999999</v>
      </c>
      <c r="J61" s="79"/>
      <c r="K61" s="19">
        <f t="shared" si="1"/>
        <v>18.472999999999999</v>
      </c>
    </row>
    <row r="62" spans="1:11" ht="16.2">
      <c r="A62" s="16">
        <v>2</v>
      </c>
      <c r="B62" s="5" t="s">
        <v>35</v>
      </c>
      <c r="C62" s="5" t="s">
        <v>36</v>
      </c>
      <c r="D62" s="6" t="s">
        <v>5</v>
      </c>
      <c r="E62" s="7" t="s">
        <v>6</v>
      </c>
      <c r="F62" s="4">
        <v>48.17</v>
      </c>
      <c r="G62" s="56">
        <v>11.172000000000001</v>
      </c>
      <c r="H62" s="56">
        <f t="shared" si="18"/>
        <v>538.15524000000005</v>
      </c>
      <c r="J62" s="79"/>
      <c r="K62" s="19">
        <f t="shared" si="1"/>
        <v>11.172000000000001</v>
      </c>
    </row>
    <row r="63" spans="1:11" ht="16.2">
      <c r="A63" s="16">
        <v>3</v>
      </c>
      <c r="B63" s="5" t="s">
        <v>39</v>
      </c>
      <c r="C63" s="5" t="s">
        <v>40</v>
      </c>
      <c r="D63" s="6" t="s">
        <v>17</v>
      </c>
      <c r="E63" s="7" t="s">
        <v>18</v>
      </c>
      <c r="F63" s="4">
        <v>933.66</v>
      </c>
      <c r="G63" s="56">
        <v>1.3740000000000001</v>
      </c>
      <c r="H63" s="56">
        <f t="shared" si="18"/>
        <v>1282.8488400000001</v>
      </c>
      <c r="J63" s="79"/>
      <c r="K63" s="19">
        <f t="shared" si="1"/>
        <v>1.3740000000000001</v>
      </c>
    </row>
    <row r="64" spans="1:11" ht="46.8">
      <c r="A64" s="16">
        <v>4</v>
      </c>
      <c r="B64" s="5" t="s">
        <v>104</v>
      </c>
      <c r="C64" s="5" t="s">
        <v>105</v>
      </c>
      <c r="D64" s="6" t="s">
        <v>103</v>
      </c>
      <c r="E64" s="7" t="s">
        <v>45</v>
      </c>
      <c r="F64" s="4">
        <v>401</v>
      </c>
      <c r="G64" s="56">
        <v>8.1110000000000007</v>
      </c>
      <c r="H64" s="56">
        <f t="shared" si="18"/>
        <v>3252.5110000000004</v>
      </c>
      <c r="J64" s="79"/>
      <c r="K64" s="19">
        <f t="shared" si="1"/>
        <v>8.1110000000000007</v>
      </c>
    </row>
    <row r="65" spans="1:11" ht="17.399999999999999">
      <c r="A65" s="34"/>
      <c r="B65" s="17" t="s">
        <v>129</v>
      </c>
      <c r="C65" s="17" t="s">
        <v>130</v>
      </c>
      <c r="D65" s="35"/>
      <c r="E65" s="35"/>
      <c r="F65" s="35"/>
      <c r="G65" s="56"/>
      <c r="H65" s="56"/>
      <c r="J65" s="79"/>
      <c r="K65" s="19">
        <f t="shared" si="1"/>
        <v>0</v>
      </c>
    </row>
    <row r="66" spans="1:11" ht="16.2">
      <c r="A66" s="44">
        <v>1</v>
      </c>
      <c r="B66" s="45" t="s">
        <v>142</v>
      </c>
      <c r="C66" s="45" t="s">
        <v>143</v>
      </c>
      <c r="D66" s="6" t="s">
        <v>103</v>
      </c>
      <c r="E66" s="7" t="s">
        <v>45</v>
      </c>
      <c r="F66" s="18">
        <v>200.48</v>
      </c>
      <c r="G66" s="56">
        <v>13.994999999999999</v>
      </c>
      <c r="H66" s="56">
        <f t="shared" si="18"/>
        <v>2805.7175999999995</v>
      </c>
      <c r="J66" s="79"/>
      <c r="K66" s="19">
        <f t="shared" si="1"/>
        <v>13.994999999999999</v>
      </c>
    </row>
    <row r="67" spans="1:11" ht="17.399999999999999">
      <c r="A67" s="37">
        <v>2</v>
      </c>
      <c r="B67" s="5" t="s">
        <v>35</v>
      </c>
      <c r="C67" s="5" t="s">
        <v>36</v>
      </c>
      <c r="D67" s="6" t="s">
        <v>5</v>
      </c>
      <c r="E67" s="7" t="s">
        <v>6</v>
      </c>
      <c r="F67" s="18">
        <v>13.46</v>
      </c>
      <c r="G67" s="56">
        <v>11.172000000000001</v>
      </c>
      <c r="H67" s="56">
        <f t="shared" si="18"/>
        <v>150.37512000000001</v>
      </c>
      <c r="J67" s="79"/>
      <c r="K67" s="19">
        <f t="shared" si="1"/>
        <v>11.172000000000001</v>
      </c>
    </row>
    <row r="68" spans="1:11" ht="17.399999999999999">
      <c r="A68" s="38">
        <v>3</v>
      </c>
      <c r="B68" s="5" t="s">
        <v>39</v>
      </c>
      <c r="C68" s="5" t="s">
        <v>40</v>
      </c>
      <c r="D68" s="6" t="s">
        <v>17</v>
      </c>
      <c r="E68" s="7" t="s">
        <v>18</v>
      </c>
      <c r="F68" s="18">
        <v>207</v>
      </c>
      <c r="G68" s="56">
        <v>1.3740000000000001</v>
      </c>
      <c r="H68" s="56">
        <f t="shared" si="18"/>
        <v>284.41800000000001</v>
      </c>
      <c r="J68" s="79"/>
      <c r="K68" s="19">
        <f t="shared" si="1"/>
        <v>1.3740000000000001</v>
      </c>
    </row>
    <row r="69" spans="1:11" ht="17.399999999999999">
      <c r="A69" s="34"/>
      <c r="B69" s="17" t="s">
        <v>131</v>
      </c>
      <c r="C69" s="17" t="s">
        <v>132</v>
      </c>
      <c r="D69" s="35"/>
      <c r="E69" s="35"/>
      <c r="F69" s="35"/>
      <c r="G69" s="56"/>
      <c r="H69" s="56"/>
      <c r="I69" s="19">
        <f>SUM(H70:H75)</f>
        <v>964.9475000000001</v>
      </c>
      <c r="J69" s="79">
        <v>964.91510467170633</v>
      </c>
      <c r="K69" s="19">
        <f t="shared" si="1"/>
        <v>0</v>
      </c>
    </row>
    <row r="70" spans="1:11" ht="31.2">
      <c r="A70" s="16">
        <v>1</v>
      </c>
      <c r="B70" s="12" t="s">
        <v>192</v>
      </c>
      <c r="C70" s="12" t="s">
        <v>193</v>
      </c>
      <c r="D70" s="8" t="s">
        <v>87</v>
      </c>
      <c r="E70" s="8" t="s">
        <v>106</v>
      </c>
      <c r="F70" s="18">
        <v>11</v>
      </c>
      <c r="G70" s="56">
        <v>65.795000000000002</v>
      </c>
      <c r="H70" s="56">
        <f t="shared" si="18"/>
        <v>723.745</v>
      </c>
      <c r="J70" s="79"/>
      <c r="K70" s="19">
        <f t="shared" si="1"/>
        <v>65.795000000000002</v>
      </c>
    </row>
    <row r="71" spans="1:11" ht="31.2">
      <c r="A71" s="16">
        <v>2</v>
      </c>
      <c r="B71" s="12" t="s">
        <v>137</v>
      </c>
      <c r="C71" s="12" t="s">
        <v>138</v>
      </c>
      <c r="D71" s="8" t="s">
        <v>5</v>
      </c>
      <c r="E71" s="8" t="s">
        <v>6</v>
      </c>
      <c r="F71" s="18">
        <v>16.5</v>
      </c>
      <c r="G71" s="56">
        <v>7.6920000000000002</v>
      </c>
      <c r="H71" s="56">
        <f t="shared" si="18"/>
        <v>126.91800000000001</v>
      </c>
      <c r="J71" s="79"/>
      <c r="K71" s="19">
        <f t="shared" ref="K71:K98" si="19">ROUND(G71,3)</f>
        <v>7.6920000000000002</v>
      </c>
    </row>
    <row r="72" spans="1:11" ht="16.2">
      <c r="A72" s="16">
        <v>3</v>
      </c>
      <c r="B72" s="12" t="s">
        <v>139</v>
      </c>
      <c r="C72" s="12" t="s">
        <v>107</v>
      </c>
      <c r="D72" s="8" t="s">
        <v>103</v>
      </c>
      <c r="E72" s="8" t="s">
        <v>45</v>
      </c>
      <c r="F72" s="18">
        <v>33</v>
      </c>
      <c r="G72" s="56">
        <v>0.67200000000000004</v>
      </c>
      <c r="H72" s="56">
        <f t="shared" si="18"/>
        <v>22.176000000000002</v>
      </c>
      <c r="J72" s="79"/>
      <c r="K72" s="19">
        <f t="shared" si="19"/>
        <v>0.67200000000000004</v>
      </c>
    </row>
    <row r="73" spans="1:11" ht="16.2">
      <c r="A73" s="16">
        <v>4</v>
      </c>
      <c r="B73" s="12" t="s">
        <v>108</v>
      </c>
      <c r="C73" s="12" t="s">
        <v>109</v>
      </c>
      <c r="D73" s="8" t="s">
        <v>87</v>
      </c>
      <c r="E73" s="8" t="s">
        <v>106</v>
      </c>
      <c r="F73" s="18">
        <v>11</v>
      </c>
      <c r="G73" s="56">
        <v>4.4290000000000003</v>
      </c>
      <c r="H73" s="56">
        <f t="shared" si="18"/>
        <v>48.719000000000001</v>
      </c>
      <c r="J73" s="79"/>
      <c r="K73" s="19">
        <f t="shared" si="19"/>
        <v>4.4290000000000003</v>
      </c>
    </row>
    <row r="74" spans="1:11" ht="16.2">
      <c r="A74" s="16">
        <v>5</v>
      </c>
      <c r="B74" s="12" t="s">
        <v>110</v>
      </c>
      <c r="C74" s="12" t="s">
        <v>111</v>
      </c>
      <c r="D74" s="8" t="s">
        <v>5</v>
      </c>
      <c r="E74" s="8" t="s">
        <v>6</v>
      </c>
      <c r="F74" s="18">
        <v>11</v>
      </c>
      <c r="G74" s="56">
        <v>2.6339999999999999</v>
      </c>
      <c r="H74" s="56">
        <f t="shared" si="18"/>
        <v>28.974</v>
      </c>
      <c r="J74" s="79"/>
      <c r="K74" s="19">
        <f t="shared" si="19"/>
        <v>2.6339999999999999</v>
      </c>
    </row>
    <row r="75" spans="1:11" ht="31.2">
      <c r="A75" s="16">
        <v>6</v>
      </c>
      <c r="B75" s="12" t="s">
        <v>136</v>
      </c>
      <c r="C75" s="12" t="s">
        <v>135</v>
      </c>
      <c r="D75" s="24" t="s">
        <v>5</v>
      </c>
      <c r="E75" s="25" t="s">
        <v>6</v>
      </c>
      <c r="F75" s="18">
        <v>5.5</v>
      </c>
      <c r="G75" s="56">
        <v>2.621</v>
      </c>
      <c r="H75" s="56">
        <f t="shared" si="18"/>
        <v>14.4155</v>
      </c>
      <c r="J75" s="79"/>
      <c r="K75" s="19">
        <f t="shared" si="19"/>
        <v>2.621</v>
      </c>
    </row>
    <row r="76" spans="1:11" ht="17.399999999999999">
      <c r="A76" s="34"/>
      <c r="B76" s="17" t="s">
        <v>112</v>
      </c>
      <c r="C76" s="17" t="s">
        <v>113</v>
      </c>
      <c r="D76" s="35"/>
      <c r="E76" s="35"/>
      <c r="F76" s="39"/>
      <c r="G76" s="56"/>
      <c r="H76" s="56"/>
      <c r="I76" s="19">
        <f>SUM(H77:H83)</f>
        <v>855.83778000000007</v>
      </c>
      <c r="J76" s="79">
        <v>858.74439983011905</v>
      </c>
      <c r="K76" s="19">
        <f t="shared" si="19"/>
        <v>0</v>
      </c>
    </row>
    <row r="77" spans="1:11" ht="15.6">
      <c r="A77" s="22">
        <v>1</v>
      </c>
      <c r="B77" s="40" t="s">
        <v>114</v>
      </c>
      <c r="C77" s="40" t="s">
        <v>115</v>
      </c>
      <c r="D77" s="41"/>
      <c r="E77" s="41"/>
      <c r="F77" s="42"/>
      <c r="G77" s="56"/>
      <c r="H77" s="56"/>
      <c r="J77" s="79"/>
      <c r="K77" s="19">
        <f t="shared" si="19"/>
        <v>0</v>
      </c>
    </row>
    <row r="78" spans="1:11" ht="15.6">
      <c r="A78" s="22"/>
      <c r="B78" s="40" t="s">
        <v>116</v>
      </c>
      <c r="C78" s="40" t="s">
        <v>117</v>
      </c>
      <c r="D78" s="41" t="s">
        <v>87</v>
      </c>
      <c r="E78" s="41" t="s">
        <v>88</v>
      </c>
      <c r="F78" s="42">
        <v>5</v>
      </c>
      <c r="G78" s="56">
        <v>30.501000000000001</v>
      </c>
      <c r="H78" s="56">
        <f t="shared" si="18"/>
        <v>152.505</v>
      </c>
      <c r="J78" s="79"/>
      <c r="K78" s="19">
        <f t="shared" si="19"/>
        <v>30.501000000000001</v>
      </c>
    </row>
    <row r="79" spans="1:11" ht="15.6">
      <c r="A79" s="22"/>
      <c r="B79" s="40" t="s">
        <v>118</v>
      </c>
      <c r="C79" s="40" t="s">
        <v>119</v>
      </c>
      <c r="D79" s="41" t="s">
        <v>87</v>
      </c>
      <c r="E79" s="41" t="s">
        <v>88</v>
      </c>
      <c r="F79" s="42">
        <v>4</v>
      </c>
      <c r="G79" s="56">
        <v>27.428999999999998</v>
      </c>
      <c r="H79" s="56">
        <f t="shared" si="18"/>
        <v>109.71599999999999</v>
      </c>
      <c r="J79" s="79"/>
      <c r="K79" s="19">
        <f t="shared" si="19"/>
        <v>27.428999999999998</v>
      </c>
    </row>
    <row r="80" spans="1:11" ht="15.6">
      <c r="A80" s="22">
        <v>2</v>
      </c>
      <c r="B80" s="40" t="s">
        <v>120</v>
      </c>
      <c r="C80" s="40" t="s">
        <v>121</v>
      </c>
      <c r="D80" s="8" t="s">
        <v>103</v>
      </c>
      <c r="E80" s="8" t="s">
        <v>45</v>
      </c>
      <c r="F80" s="43">
        <v>20.399999999999999</v>
      </c>
      <c r="G80" s="56">
        <v>5.298</v>
      </c>
      <c r="H80" s="56">
        <f t="shared" si="18"/>
        <v>108.0792</v>
      </c>
      <c r="J80" s="79"/>
      <c r="K80" s="19">
        <f t="shared" si="19"/>
        <v>5.298</v>
      </c>
    </row>
    <row r="81" spans="1:11" ht="15.6">
      <c r="A81" s="22">
        <v>3</v>
      </c>
      <c r="B81" s="40" t="s">
        <v>122</v>
      </c>
      <c r="C81" s="40" t="s">
        <v>123</v>
      </c>
      <c r="D81" s="24" t="s">
        <v>5</v>
      </c>
      <c r="E81" s="25" t="s">
        <v>6</v>
      </c>
      <c r="F81" s="43">
        <v>0.63</v>
      </c>
      <c r="G81" s="56">
        <v>60.466000000000001</v>
      </c>
      <c r="H81" s="56">
        <f t="shared" si="18"/>
        <v>38.093580000000003</v>
      </c>
      <c r="J81" s="79"/>
      <c r="K81" s="19">
        <f t="shared" si="19"/>
        <v>60.466000000000001</v>
      </c>
    </row>
    <row r="82" spans="1:11" ht="17.399999999999999">
      <c r="A82" s="34"/>
      <c r="B82" s="17" t="s">
        <v>124</v>
      </c>
      <c r="C82" s="17" t="s">
        <v>125</v>
      </c>
      <c r="D82" s="35"/>
      <c r="E82" s="35"/>
      <c r="F82" s="35"/>
      <c r="G82" s="56"/>
      <c r="H82" s="56"/>
      <c r="J82" s="79"/>
      <c r="K82" s="19">
        <f t="shared" si="19"/>
        <v>0</v>
      </c>
    </row>
    <row r="83" spans="1:11" ht="30">
      <c r="A83" s="22">
        <v>1</v>
      </c>
      <c r="B83" s="52" t="s">
        <v>144</v>
      </c>
      <c r="C83" s="52" t="s">
        <v>145</v>
      </c>
      <c r="D83" s="24" t="s">
        <v>17</v>
      </c>
      <c r="E83" s="25" t="s">
        <v>18</v>
      </c>
      <c r="F83" s="18">
        <v>41.43</v>
      </c>
      <c r="G83" s="56">
        <v>10.8</v>
      </c>
      <c r="H83" s="56">
        <f t="shared" si="18"/>
        <v>447.44400000000002</v>
      </c>
      <c r="J83" s="79"/>
      <c r="K83" s="19">
        <f t="shared" si="19"/>
        <v>10.8</v>
      </c>
    </row>
    <row r="84" spans="1:11" ht="17.399999999999999">
      <c r="A84" s="61"/>
      <c r="B84" s="17" t="s">
        <v>153</v>
      </c>
      <c r="C84" s="17" t="s">
        <v>154</v>
      </c>
      <c r="D84" s="57"/>
      <c r="E84" s="58"/>
      <c r="F84" s="59"/>
      <c r="G84" s="60"/>
      <c r="H84" s="60"/>
      <c r="I84" s="19">
        <f>SUM(H85:H98)</f>
        <v>567.46878800000002</v>
      </c>
      <c r="J84" s="79">
        <v>567.46974488914111</v>
      </c>
      <c r="K84" s="19">
        <f t="shared" si="19"/>
        <v>0</v>
      </c>
    </row>
    <row r="85" spans="1:11" ht="47.4">
      <c r="A85" s="62">
        <v>1</v>
      </c>
      <c r="B85" s="63" t="s">
        <v>155</v>
      </c>
      <c r="C85" s="63" t="s">
        <v>156</v>
      </c>
      <c r="D85" s="64" t="s">
        <v>157</v>
      </c>
      <c r="E85" s="18" t="s">
        <v>158</v>
      </c>
      <c r="F85" s="59">
        <v>5</v>
      </c>
      <c r="G85" s="60">
        <v>1.61</v>
      </c>
      <c r="H85" s="60">
        <f t="shared" ref="H85:H98" si="20">G85*F85</f>
        <v>8.0500000000000007</v>
      </c>
      <c r="J85" s="79"/>
      <c r="K85" s="19">
        <f t="shared" si="19"/>
        <v>1.61</v>
      </c>
    </row>
    <row r="86" spans="1:11" ht="47.4">
      <c r="A86" s="62">
        <v>2</v>
      </c>
      <c r="B86" s="63" t="s">
        <v>159</v>
      </c>
      <c r="C86" s="63" t="s">
        <v>160</v>
      </c>
      <c r="D86" s="65" t="s">
        <v>157</v>
      </c>
      <c r="E86" s="18" t="s">
        <v>158</v>
      </c>
      <c r="F86" s="59">
        <v>10</v>
      </c>
      <c r="G86" s="60">
        <v>0.81699999999999995</v>
      </c>
      <c r="H86" s="60">
        <f t="shared" si="20"/>
        <v>8.17</v>
      </c>
      <c r="J86" s="79"/>
      <c r="K86" s="19">
        <f t="shared" si="19"/>
        <v>0.81699999999999995</v>
      </c>
    </row>
    <row r="87" spans="1:11" ht="45">
      <c r="A87" s="62">
        <v>3</v>
      </c>
      <c r="B87" s="63" t="s">
        <v>161</v>
      </c>
      <c r="C87" s="66" t="s">
        <v>162</v>
      </c>
      <c r="D87" s="67" t="s">
        <v>157</v>
      </c>
      <c r="E87" s="18" t="s">
        <v>6</v>
      </c>
      <c r="F87" s="59">
        <v>0.31</v>
      </c>
      <c r="G87" s="60">
        <v>11.172000000000001</v>
      </c>
      <c r="H87" s="60">
        <f t="shared" si="20"/>
        <v>3.46332</v>
      </c>
      <c r="J87" s="79"/>
      <c r="K87" s="19">
        <f t="shared" si="19"/>
        <v>11.172000000000001</v>
      </c>
    </row>
    <row r="88" spans="1:11" ht="30">
      <c r="A88" s="62">
        <v>4</v>
      </c>
      <c r="B88" s="68" t="s">
        <v>163</v>
      </c>
      <c r="C88" s="68" t="s">
        <v>164</v>
      </c>
      <c r="D88" s="69" t="s">
        <v>165</v>
      </c>
      <c r="E88" s="70" t="s">
        <v>166</v>
      </c>
      <c r="F88" s="59">
        <v>0.96</v>
      </c>
      <c r="G88" s="60">
        <v>10.233000000000001</v>
      </c>
      <c r="H88" s="60">
        <f t="shared" si="20"/>
        <v>9.8236799999999995</v>
      </c>
      <c r="J88" s="79"/>
      <c r="K88" s="19">
        <f t="shared" si="19"/>
        <v>10.233000000000001</v>
      </c>
    </row>
    <row r="89" spans="1:11" ht="17.399999999999999">
      <c r="A89" s="62">
        <v>5</v>
      </c>
      <c r="B89" s="71" t="s">
        <v>167</v>
      </c>
      <c r="C89" s="71" t="s">
        <v>168</v>
      </c>
      <c r="D89" s="72" t="s">
        <v>169</v>
      </c>
      <c r="E89" s="18" t="s">
        <v>158</v>
      </c>
      <c r="F89" s="59">
        <v>3.8889999999999998</v>
      </c>
      <c r="G89" s="60">
        <v>89.352000000000004</v>
      </c>
      <c r="H89" s="60">
        <f t="shared" si="20"/>
        <v>347.48992800000002</v>
      </c>
      <c r="J89" s="79"/>
      <c r="K89" s="19">
        <f t="shared" si="19"/>
        <v>89.352000000000004</v>
      </c>
    </row>
    <row r="90" spans="1:11" ht="41.4">
      <c r="A90" s="62">
        <v>6</v>
      </c>
      <c r="B90" s="81" t="s">
        <v>170</v>
      </c>
      <c r="C90" s="71" t="s">
        <v>171</v>
      </c>
      <c r="D90" s="70" t="s">
        <v>34</v>
      </c>
      <c r="E90" s="70" t="s">
        <v>33</v>
      </c>
      <c r="F90" s="59">
        <v>6.6</v>
      </c>
      <c r="G90" s="60">
        <v>10.121</v>
      </c>
      <c r="H90" s="60">
        <f t="shared" si="20"/>
        <v>66.798599999999993</v>
      </c>
      <c r="J90" s="79"/>
      <c r="K90" s="19">
        <f t="shared" si="19"/>
        <v>10.121</v>
      </c>
    </row>
    <row r="91" spans="1:11" ht="41.4">
      <c r="A91" s="62">
        <v>7</v>
      </c>
      <c r="B91" s="81" t="s">
        <v>172</v>
      </c>
      <c r="C91" s="81" t="s">
        <v>173</v>
      </c>
      <c r="D91" s="73" t="s">
        <v>174</v>
      </c>
      <c r="E91" s="70" t="s">
        <v>106</v>
      </c>
      <c r="F91" s="59">
        <v>4</v>
      </c>
      <c r="G91" s="60">
        <v>0.67200000000000004</v>
      </c>
      <c r="H91" s="60">
        <f t="shared" si="20"/>
        <v>2.6880000000000002</v>
      </c>
      <c r="J91" s="79"/>
      <c r="K91" s="19">
        <f t="shared" si="19"/>
        <v>0.67200000000000004</v>
      </c>
    </row>
    <row r="92" spans="1:11" ht="15">
      <c r="A92" s="90">
        <v>8</v>
      </c>
      <c r="B92" s="74" t="s">
        <v>175</v>
      </c>
      <c r="C92" s="71" t="s">
        <v>176</v>
      </c>
      <c r="D92" s="75"/>
      <c r="E92" s="71"/>
      <c r="F92" s="59"/>
      <c r="G92" s="60"/>
      <c r="H92" s="60"/>
      <c r="J92" s="79"/>
      <c r="K92" s="19">
        <f t="shared" si="19"/>
        <v>0</v>
      </c>
    </row>
    <row r="93" spans="1:11" ht="27.6">
      <c r="A93" s="90"/>
      <c r="B93" s="74" t="s">
        <v>177</v>
      </c>
      <c r="C93" s="71" t="s">
        <v>178</v>
      </c>
      <c r="D93" s="70" t="s">
        <v>34</v>
      </c>
      <c r="E93" s="70" t="s">
        <v>33</v>
      </c>
      <c r="F93" s="59">
        <v>6</v>
      </c>
      <c r="G93" s="60">
        <v>3.504</v>
      </c>
      <c r="H93" s="60">
        <f t="shared" si="20"/>
        <v>21.024000000000001</v>
      </c>
      <c r="J93" s="79"/>
      <c r="K93" s="19">
        <f t="shared" si="19"/>
        <v>3.504</v>
      </c>
    </row>
    <row r="94" spans="1:11" ht="16.2">
      <c r="A94" s="90"/>
      <c r="B94" s="76" t="s">
        <v>179</v>
      </c>
      <c r="C94" s="66" t="s">
        <v>180</v>
      </c>
      <c r="D94" s="69" t="s">
        <v>181</v>
      </c>
      <c r="E94" s="70" t="s">
        <v>182</v>
      </c>
      <c r="F94" s="59">
        <v>16.46</v>
      </c>
      <c r="G94" s="60">
        <v>1.3759999999999999</v>
      </c>
      <c r="H94" s="60">
        <f t="shared" si="20"/>
        <v>22.648959999999999</v>
      </c>
      <c r="J94" s="79"/>
      <c r="K94" s="19">
        <f t="shared" si="19"/>
        <v>1.3759999999999999</v>
      </c>
    </row>
    <row r="95" spans="1:11" ht="15">
      <c r="A95" s="90">
        <v>9</v>
      </c>
      <c r="B95" s="66" t="s">
        <v>183</v>
      </c>
      <c r="C95" s="63" t="s">
        <v>184</v>
      </c>
      <c r="D95" s="69"/>
      <c r="E95" s="70"/>
      <c r="F95" s="59"/>
      <c r="G95" s="60"/>
      <c r="H95" s="60"/>
      <c r="J95" s="79"/>
      <c r="K95" s="19">
        <f t="shared" si="19"/>
        <v>0</v>
      </c>
    </row>
    <row r="96" spans="1:11" ht="16.2">
      <c r="A96" s="90"/>
      <c r="B96" s="63" t="s">
        <v>185</v>
      </c>
      <c r="C96" s="63" t="s">
        <v>186</v>
      </c>
      <c r="D96" s="69" t="s">
        <v>165</v>
      </c>
      <c r="E96" s="70" t="s">
        <v>166</v>
      </c>
      <c r="F96" s="59">
        <v>10</v>
      </c>
      <c r="G96" s="60">
        <v>1.0580000000000001</v>
      </c>
      <c r="H96" s="60">
        <f t="shared" si="20"/>
        <v>10.58</v>
      </c>
      <c r="J96" s="79"/>
      <c r="K96" s="19">
        <f t="shared" si="19"/>
        <v>1.0580000000000001</v>
      </c>
    </row>
    <row r="97" spans="1:11" ht="15">
      <c r="A97" s="82">
        <v>10</v>
      </c>
      <c r="B97" s="83" t="s">
        <v>187</v>
      </c>
      <c r="C97" s="83" t="s">
        <v>188</v>
      </c>
      <c r="D97" s="70" t="s">
        <v>87</v>
      </c>
      <c r="E97" s="18" t="s">
        <v>106</v>
      </c>
      <c r="F97" s="59">
        <v>2</v>
      </c>
      <c r="G97" s="60">
        <v>31.5</v>
      </c>
      <c r="H97" s="60">
        <f t="shared" si="20"/>
        <v>63</v>
      </c>
      <c r="J97" s="79"/>
      <c r="K97" s="19">
        <f t="shared" si="19"/>
        <v>31.5</v>
      </c>
    </row>
    <row r="98" spans="1:11" ht="27.6">
      <c r="A98" s="62">
        <v>11</v>
      </c>
      <c r="B98" s="71" t="s">
        <v>189</v>
      </c>
      <c r="C98" s="71" t="s">
        <v>190</v>
      </c>
      <c r="D98" s="70" t="s">
        <v>34</v>
      </c>
      <c r="E98" s="18" t="s">
        <v>33</v>
      </c>
      <c r="F98" s="59">
        <v>1.3</v>
      </c>
      <c r="G98" s="60">
        <v>2.871</v>
      </c>
      <c r="H98" s="60">
        <f t="shared" si="20"/>
        <v>3.7323</v>
      </c>
      <c r="J98" s="79"/>
      <c r="K98" s="19">
        <f t="shared" si="19"/>
        <v>2.871</v>
      </c>
    </row>
    <row r="99" spans="1:11" ht="39.299999999999997" customHeight="1">
      <c r="A99" s="88" t="s">
        <v>191</v>
      </c>
      <c r="B99" s="89"/>
      <c r="C99" s="89"/>
      <c r="D99" s="89"/>
      <c r="E99" s="89"/>
      <c r="F99" s="89"/>
      <c r="G99" s="89"/>
      <c r="H99" s="77">
        <f>SUM(H6:H98)</f>
        <v>122261.76669799999</v>
      </c>
    </row>
    <row r="100" spans="1:11" ht="16.649999999999999" customHeight="1"/>
    <row r="101" spans="1:11" ht="17.399999999999999">
      <c r="A101" s="87" t="s">
        <v>126</v>
      </c>
      <c r="B101" s="87"/>
      <c r="C101" s="87"/>
      <c r="D101" s="87"/>
      <c r="E101" s="87"/>
      <c r="F101" s="87"/>
      <c r="G101" s="87"/>
      <c r="H101" s="78">
        <f>H99*55%</f>
        <v>67243.971683900003</v>
      </c>
    </row>
    <row r="103" spans="1:11">
      <c r="H103" s="78">
        <f>H99-H101</f>
        <v>55017.795014099989</v>
      </c>
    </row>
    <row r="106" spans="1:11">
      <c r="G106" s="84">
        <f>H106-H99</f>
        <v>-1.1014316987711936E-4</v>
      </c>
      <c r="H106" s="78">
        <v>122261.76658785682</v>
      </c>
    </row>
  </sheetData>
  <mergeCells count="6">
    <mergeCell ref="A1:H1"/>
    <mergeCell ref="A101:G101"/>
    <mergeCell ref="A99:G99"/>
    <mergeCell ref="A92:A94"/>
    <mergeCell ref="A95:A96"/>
    <mergeCell ref="A2:H2"/>
  </mergeCells>
  <pageMargins left="0.31496062992125984" right="0.11811023622047245" top="0.23622047244094491" bottom="0.15748031496062992" header="0" footer="0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2026-06-24T04:04:53Z</dcterms:modified>
</cp:coreProperties>
</file>